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1. Statement of financial performance\"/>
    </mc:Choice>
  </mc:AlternateContent>
  <xr:revisionPtr revIDLastSave="0" documentId="8_{AF78FE78-CF6F-4B58-9FB1-D8757613151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'DC45'!$A$1:$AA$59</definedName>
    <definedName name="_xlnm.Print_Area" localSheetId="10">'DC6'!$A$1:$AA$59</definedName>
    <definedName name="_xlnm.Print_Area" localSheetId="19">'DC7'!$A$1:$AA$59</definedName>
    <definedName name="_xlnm.Print_Area" localSheetId="25">'DC8'!$A$1:$AA$59</definedName>
    <definedName name="_xlnm.Print_Area" localSheetId="30">'DC9'!$A$1:$AA$59</definedName>
    <definedName name="_xlnm.Print_Area" localSheetId="4">'NC061'!$A$1:$AA$59</definedName>
    <definedName name="_xlnm.Print_Area" localSheetId="5">'NC062'!$A$1:$AA$59</definedName>
    <definedName name="_xlnm.Print_Area" localSheetId="6">'NC064'!$A$1:$AA$59</definedName>
    <definedName name="_xlnm.Print_Area" localSheetId="7">'NC065'!$A$1:$AA$59</definedName>
    <definedName name="_xlnm.Print_Area" localSheetId="8">'NC066'!$A$1:$AA$59</definedName>
    <definedName name="_xlnm.Print_Area" localSheetId="9">'NC067'!$A$1:$AA$59</definedName>
    <definedName name="_xlnm.Print_Area" localSheetId="11">'NC071'!$A$1:$AA$59</definedName>
    <definedName name="_xlnm.Print_Area" localSheetId="12">'NC072'!$A$1:$AA$59</definedName>
    <definedName name="_xlnm.Print_Area" localSheetId="13">'NC073'!$A$1:$AA$59</definedName>
    <definedName name="_xlnm.Print_Area" localSheetId="14">'NC074'!$A$1:$AA$59</definedName>
    <definedName name="_xlnm.Print_Area" localSheetId="15">'NC075'!$A$1:$AA$59</definedName>
    <definedName name="_xlnm.Print_Area" localSheetId="16">'NC076'!$A$1:$AA$59</definedName>
    <definedName name="_xlnm.Print_Area" localSheetId="17">'NC077'!$A$1:$AA$59</definedName>
    <definedName name="_xlnm.Print_Area" localSheetId="18">'NC078'!$A$1:$AA$59</definedName>
    <definedName name="_xlnm.Print_Area" localSheetId="20">'NC082'!$A$1:$AA$59</definedName>
    <definedName name="_xlnm.Print_Area" localSheetId="21">'NC084'!$A$1:$AA$59</definedName>
    <definedName name="_xlnm.Print_Area" localSheetId="22">'NC085'!$A$1:$AA$59</definedName>
    <definedName name="_xlnm.Print_Area" localSheetId="23">'NC086'!$A$1:$AA$59</definedName>
    <definedName name="_xlnm.Print_Area" localSheetId="24">'NC087'!$A$1:$AA$59</definedName>
    <definedName name="_xlnm.Print_Area" localSheetId="26">'NC091'!$A$1:$AA$59</definedName>
    <definedName name="_xlnm.Print_Area" localSheetId="27">'NC092'!$A$1:$AA$59</definedName>
    <definedName name="_xlnm.Print_Area" localSheetId="28">'NC093'!$A$1:$AA$59</definedName>
    <definedName name="_xlnm.Print_Area" localSheetId="29">'NC094'!$A$1:$AA$59</definedName>
    <definedName name="_xlnm.Print_Area" localSheetId="0">'NC451'!$A$1:$AA$59</definedName>
    <definedName name="_xlnm.Print_Area" localSheetId="1">'NC452'!$A$1:$AA$59</definedName>
    <definedName name="_xlnm.Print_Area" localSheetId="2">'NC453'!$A$1:$AA$59</definedName>
    <definedName name="_xlnm.Print_Area" localSheetId="31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L51" i="2" s="1"/>
  <c r="L53" i="2" s="1"/>
  <c r="L56" i="2" s="1"/>
  <c r="L59" i="2" s="1"/>
  <c r="AA47" i="2"/>
  <c r="Y47" i="2"/>
  <c r="X47" i="2"/>
  <c r="W47" i="2"/>
  <c r="V47" i="2"/>
  <c r="U47" i="2"/>
  <c r="U48" i="2" s="1"/>
  <c r="U51" i="2" s="1"/>
  <c r="U53" i="2" s="1"/>
  <c r="U56" i="2" s="1"/>
  <c r="U59" i="2" s="1"/>
  <c r="T47" i="2"/>
  <c r="S47" i="2"/>
  <c r="R47" i="2"/>
  <c r="Q47" i="2"/>
  <c r="P47" i="2"/>
  <c r="O47" i="2"/>
  <c r="N47" i="2"/>
  <c r="M47" i="2"/>
  <c r="M48" i="2" s="1"/>
  <c r="M51" i="2" s="1"/>
  <c r="M53" i="2" s="1"/>
  <c r="M56" i="2" s="1"/>
  <c r="M59" i="2" s="1"/>
  <c r="L47" i="2"/>
  <c r="K47" i="2"/>
  <c r="J47" i="2"/>
  <c r="I47" i="2"/>
  <c r="H47" i="2"/>
  <c r="G47" i="2"/>
  <c r="F47" i="2"/>
  <c r="E47" i="2"/>
  <c r="E48" i="2" s="1"/>
  <c r="E51" i="2" s="1"/>
  <c r="E53" i="2" s="1"/>
  <c r="E56" i="2" s="1"/>
  <c r="E59" i="2" s="1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X51" i="2" s="1"/>
  <c r="X53" i="2" s="1"/>
  <c r="X56" i="2" s="1"/>
  <c r="X59" i="2" s="1"/>
  <c r="W32" i="2"/>
  <c r="V32" i="2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M32" i="2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U53" i="3"/>
  <c r="U56" i="3" s="1"/>
  <c r="U59" i="3" s="1"/>
  <c r="M53" i="3"/>
  <c r="M56" i="3" s="1"/>
  <c r="M59" i="3" s="1"/>
  <c r="Y48" i="3"/>
  <c r="Y51" i="3" s="1"/>
  <c r="Y53" i="3" s="1"/>
  <c r="Y56" i="3" s="1"/>
  <c r="Y59" i="3" s="1"/>
  <c r="Q48" i="3"/>
  <c r="Q51" i="3" s="1"/>
  <c r="Q53" i="3" s="1"/>
  <c r="Q56" i="3" s="1"/>
  <c r="Q59" i="3" s="1"/>
  <c r="I48" i="3"/>
  <c r="I51" i="3" s="1"/>
  <c r="I53" i="3" s="1"/>
  <c r="I56" i="3" s="1"/>
  <c r="I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W51" i="4"/>
  <c r="W53" i="4" s="1"/>
  <c r="W56" i="4" s="1"/>
  <c r="W59" i="4" s="1"/>
  <c r="M51" i="4"/>
  <c r="M53" i="4" s="1"/>
  <c r="M56" i="4" s="1"/>
  <c r="M59" i="4" s="1"/>
  <c r="T48" i="4"/>
  <c r="T51" i="4" s="1"/>
  <c r="T53" i="4" s="1"/>
  <c r="T56" i="4" s="1"/>
  <c r="T59" i="4" s="1"/>
  <c r="AA47" i="4"/>
  <c r="AA48" i="4" s="1"/>
  <c r="AA51" i="4" s="1"/>
  <c r="AA53" i="4" s="1"/>
  <c r="AA56" i="4" s="1"/>
  <c r="AA59" i="4" s="1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Z32" i="4"/>
  <c r="Y32" i="4"/>
  <c r="X32" i="4"/>
  <c r="W32" i="4"/>
  <c r="W48" i="4" s="1"/>
  <c r="V32" i="4"/>
  <c r="U32" i="4"/>
  <c r="U48" i="4" s="1"/>
  <c r="U51" i="4" s="1"/>
  <c r="U53" i="4" s="1"/>
  <c r="U56" i="4" s="1"/>
  <c r="U59" i="4" s="1"/>
  <c r="T32" i="4"/>
  <c r="S32" i="4"/>
  <c r="R32" i="4"/>
  <c r="Q32" i="4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L32" i="4"/>
  <c r="L48" i="4" s="1"/>
  <c r="L51" i="4" s="1"/>
  <c r="L53" i="4" s="1"/>
  <c r="L56" i="4" s="1"/>
  <c r="L59" i="4" s="1"/>
  <c r="K32" i="4"/>
  <c r="J32" i="4"/>
  <c r="I32" i="4"/>
  <c r="H32" i="4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O59" i="5"/>
  <c r="W53" i="5"/>
  <c r="W56" i="5" s="1"/>
  <c r="W59" i="5" s="1"/>
  <c r="G53" i="5"/>
  <c r="G56" i="5" s="1"/>
  <c r="G59" i="5" s="1"/>
  <c r="E48" i="5"/>
  <c r="E51" i="5" s="1"/>
  <c r="E53" i="5" s="1"/>
  <c r="E56" i="5" s="1"/>
  <c r="E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M59" i="6"/>
  <c r="AA48" i="6"/>
  <c r="AA51" i="6" s="1"/>
  <c r="AA53" i="6" s="1"/>
  <c r="AA56" i="6" s="1"/>
  <c r="AA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Z32" i="6" s="1"/>
  <c r="X32" i="6"/>
  <c r="W32" i="6"/>
  <c r="V32" i="6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M32" i="6"/>
  <c r="M48" i="6" s="1"/>
  <c r="M51" i="6" s="1"/>
  <c r="M53" i="6" s="1"/>
  <c r="M56" i="6" s="1"/>
  <c r="L32" i="6"/>
  <c r="K32" i="6"/>
  <c r="K48" i="6" s="1"/>
  <c r="K51" i="6" s="1"/>
  <c r="K53" i="6" s="1"/>
  <c r="K56" i="6" s="1"/>
  <c r="K59" i="6" s="1"/>
  <c r="J32" i="6"/>
  <c r="I32" i="6"/>
  <c r="H32" i="6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W56" i="7"/>
  <c r="W59" i="7" s="1"/>
  <c r="L51" i="7"/>
  <c r="L53" i="7" s="1"/>
  <c r="L56" i="7" s="1"/>
  <c r="L59" i="7" s="1"/>
  <c r="D51" i="7"/>
  <c r="D53" i="7" s="1"/>
  <c r="D56" i="7" s="1"/>
  <c r="D59" i="7" s="1"/>
  <c r="T48" i="7"/>
  <c r="T51" i="7" s="1"/>
  <c r="T53" i="7" s="1"/>
  <c r="T56" i="7" s="1"/>
  <c r="T59" i="7" s="1"/>
  <c r="AA47" i="7"/>
  <c r="Y47" i="7"/>
  <c r="X47" i="7"/>
  <c r="X48" i="7" s="1"/>
  <c r="X51" i="7" s="1"/>
  <c r="X53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Z32" i="7" s="1"/>
  <c r="X32" i="7"/>
  <c r="W32" i="7"/>
  <c r="W48" i="7" s="1"/>
  <c r="W51" i="7" s="1"/>
  <c r="W53" i="7" s="1"/>
  <c r="V32" i="7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K32" i="7"/>
  <c r="K48" i="7" s="1"/>
  <c r="K51" i="7" s="1"/>
  <c r="K53" i="7" s="1"/>
  <c r="K56" i="7" s="1"/>
  <c r="K59" i="7" s="1"/>
  <c r="J32" i="7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C32" i="7"/>
  <c r="C48" i="7" s="1"/>
  <c r="C51" i="7" s="1"/>
  <c r="C53" i="7" s="1"/>
  <c r="C56" i="7" s="1"/>
  <c r="C59" i="7" s="1"/>
  <c r="U53" i="8"/>
  <c r="U56" i="8" s="1"/>
  <c r="U59" i="8" s="1"/>
  <c r="I51" i="8"/>
  <c r="I53" i="8" s="1"/>
  <c r="I56" i="8" s="1"/>
  <c r="I59" i="8" s="1"/>
  <c r="O48" i="8"/>
  <c r="O51" i="8" s="1"/>
  <c r="O53" i="8" s="1"/>
  <c r="O56" i="8" s="1"/>
  <c r="O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X48" i="8" s="1"/>
  <c r="X51" i="8" s="1"/>
  <c r="X53" i="8" s="1"/>
  <c r="W32" i="8"/>
  <c r="W48" i="8" s="1"/>
  <c r="W51" i="8" s="1"/>
  <c r="W53" i="8" s="1"/>
  <c r="W56" i="8" s="1"/>
  <c r="W59" i="8" s="1"/>
  <c r="V32" i="8"/>
  <c r="U32" i="8"/>
  <c r="U48" i="8" s="1"/>
  <c r="U51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T56" i="9"/>
  <c r="T59" i="9" s="1"/>
  <c r="L53" i="9"/>
  <c r="L56" i="9" s="1"/>
  <c r="L59" i="9" s="1"/>
  <c r="D53" i="9"/>
  <c r="D56" i="9" s="1"/>
  <c r="D59" i="9" s="1"/>
  <c r="N48" i="9"/>
  <c r="N51" i="9" s="1"/>
  <c r="N53" i="9" s="1"/>
  <c r="N56" i="9" s="1"/>
  <c r="N59" i="9" s="1"/>
  <c r="AA47" i="9"/>
  <c r="Y47" i="9"/>
  <c r="Z47" i="9" s="1"/>
  <c r="X47" i="9"/>
  <c r="W47" i="9"/>
  <c r="V47" i="9"/>
  <c r="U47" i="9"/>
  <c r="U48" i="9" s="1"/>
  <c r="U51" i="9" s="1"/>
  <c r="U53" i="9" s="1"/>
  <c r="U56" i="9" s="1"/>
  <c r="U59" i="9" s="1"/>
  <c r="T47" i="9"/>
  <c r="S47" i="9"/>
  <c r="R47" i="9"/>
  <c r="Q47" i="9"/>
  <c r="P47" i="9"/>
  <c r="O47" i="9"/>
  <c r="N47" i="9"/>
  <c r="M47" i="9"/>
  <c r="M48" i="9" s="1"/>
  <c r="M51" i="9" s="1"/>
  <c r="M53" i="9" s="1"/>
  <c r="M56" i="9" s="1"/>
  <c r="M59" i="9" s="1"/>
  <c r="L47" i="9"/>
  <c r="K47" i="9"/>
  <c r="J47" i="9"/>
  <c r="I47" i="9"/>
  <c r="H47" i="9"/>
  <c r="G47" i="9"/>
  <c r="F47" i="9"/>
  <c r="E47" i="9"/>
  <c r="E48" i="9" s="1"/>
  <c r="E51" i="9" s="1"/>
  <c r="E53" i="9" s="1"/>
  <c r="E56" i="9" s="1"/>
  <c r="E59" i="9" s="1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S32" i="9"/>
  <c r="R32" i="9"/>
  <c r="R48" i="9" s="1"/>
  <c r="R51" i="9" s="1"/>
  <c r="R53" i="9" s="1"/>
  <c r="R56" i="9" s="1"/>
  <c r="R59" i="9" s="1"/>
  <c r="Q32" i="9"/>
  <c r="P32" i="9"/>
  <c r="O32" i="9"/>
  <c r="O48" i="9" s="1"/>
  <c r="O51" i="9" s="1"/>
  <c r="O53" i="9" s="1"/>
  <c r="O56" i="9" s="1"/>
  <c r="O59" i="9" s="1"/>
  <c r="N32" i="9"/>
  <c r="M32" i="9"/>
  <c r="L32" i="9"/>
  <c r="L48" i="9" s="1"/>
  <c r="L51" i="9" s="1"/>
  <c r="K32" i="9"/>
  <c r="J32" i="9"/>
  <c r="J48" i="9" s="1"/>
  <c r="J51" i="9" s="1"/>
  <c r="J53" i="9" s="1"/>
  <c r="J56" i="9" s="1"/>
  <c r="J59" i="9" s="1"/>
  <c r="I32" i="9"/>
  <c r="H32" i="9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C32" i="9"/>
  <c r="L53" i="10"/>
  <c r="L56" i="10" s="1"/>
  <c r="L59" i="10" s="1"/>
  <c r="P48" i="10"/>
  <c r="P51" i="10" s="1"/>
  <c r="P53" i="10" s="1"/>
  <c r="P56" i="10" s="1"/>
  <c r="P59" i="10" s="1"/>
  <c r="M48" i="10"/>
  <c r="M51" i="10" s="1"/>
  <c r="M53" i="10" s="1"/>
  <c r="M56" i="10" s="1"/>
  <c r="M59" i="10" s="1"/>
  <c r="AA47" i="10"/>
  <c r="Y47" i="10"/>
  <c r="X47" i="10"/>
  <c r="Z47" i="10" s="1"/>
  <c r="W47" i="10"/>
  <c r="V47" i="10"/>
  <c r="V48" i="10" s="1"/>
  <c r="V51" i="10" s="1"/>
  <c r="V53" i="10" s="1"/>
  <c r="V56" i="10" s="1"/>
  <c r="V59" i="10" s="1"/>
  <c r="U47" i="10"/>
  <c r="T47" i="10"/>
  <c r="T48" i="10" s="1"/>
  <c r="T51" i="10" s="1"/>
  <c r="T53" i="10" s="1"/>
  <c r="T56" i="10" s="1"/>
  <c r="T59" i="10" s="1"/>
  <c r="S47" i="10"/>
  <c r="R47" i="10"/>
  <c r="Q47" i="10"/>
  <c r="P47" i="10"/>
  <c r="O47" i="10"/>
  <c r="N47" i="10"/>
  <c r="N48" i="10" s="1"/>
  <c r="N51" i="10" s="1"/>
  <c r="N53" i="10" s="1"/>
  <c r="N56" i="10" s="1"/>
  <c r="N59" i="10" s="1"/>
  <c r="M47" i="10"/>
  <c r="L47" i="10"/>
  <c r="L48" i="10" s="1"/>
  <c r="L51" i="10" s="1"/>
  <c r="K47" i="10"/>
  <c r="J47" i="10"/>
  <c r="I47" i="10"/>
  <c r="H47" i="10"/>
  <c r="G47" i="10"/>
  <c r="F47" i="10"/>
  <c r="E47" i="10"/>
  <c r="D47" i="10"/>
  <c r="D48" i="10" s="1"/>
  <c r="D51" i="10" s="1"/>
  <c r="D53" i="10" s="1"/>
  <c r="D56" i="10" s="1"/>
  <c r="D59" i="10" s="1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O32" i="10"/>
  <c r="N32" i="10"/>
  <c r="M32" i="10"/>
  <c r="L32" i="10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G32" i="10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M48" i="11"/>
  <c r="M51" i="11" s="1"/>
  <c r="M53" i="11" s="1"/>
  <c r="M56" i="11" s="1"/>
  <c r="M59" i="11" s="1"/>
  <c r="AA47" i="11"/>
  <c r="Y47" i="11"/>
  <c r="X47" i="11"/>
  <c r="Z47" i="11" s="1"/>
  <c r="W47" i="11"/>
  <c r="V47" i="11"/>
  <c r="V48" i="11" s="1"/>
  <c r="V51" i="11" s="1"/>
  <c r="V53" i="11" s="1"/>
  <c r="V56" i="11" s="1"/>
  <c r="V59" i="11" s="1"/>
  <c r="U47" i="11"/>
  <c r="T47" i="11"/>
  <c r="S47" i="11"/>
  <c r="R47" i="11"/>
  <c r="Q47" i="11"/>
  <c r="P47" i="11"/>
  <c r="O47" i="11"/>
  <c r="N47" i="11"/>
  <c r="N48" i="11" s="1"/>
  <c r="N51" i="11" s="1"/>
  <c r="N53" i="11" s="1"/>
  <c r="N56" i="11" s="1"/>
  <c r="N59" i="11" s="1"/>
  <c r="M47" i="11"/>
  <c r="L47" i="11"/>
  <c r="K47" i="11"/>
  <c r="J47" i="11"/>
  <c r="I47" i="11"/>
  <c r="H47" i="11"/>
  <c r="G47" i="11"/>
  <c r="F47" i="11"/>
  <c r="E47" i="11"/>
  <c r="D47" i="11"/>
  <c r="C47" i="11"/>
  <c r="AA32" i="11"/>
  <c r="Z32" i="11"/>
  <c r="Y32" i="11"/>
  <c r="X32" i="11"/>
  <c r="X48" i="11" s="1"/>
  <c r="W32" i="11"/>
  <c r="W48" i="11" s="1"/>
  <c r="W51" i="11" s="1"/>
  <c r="W53" i="11" s="1"/>
  <c r="W56" i="11" s="1"/>
  <c r="W59" i="11" s="1"/>
  <c r="V32" i="11"/>
  <c r="U32" i="11"/>
  <c r="T32" i="11"/>
  <c r="S32" i="11"/>
  <c r="R32" i="11"/>
  <c r="Q32" i="11"/>
  <c r="P32" i="11"/>
  <c r="O32" i="11"/>
  <c r="O48" i="11" s="1"/>
  <c r="O51" i="11" s="1"/>
  <c r="O53" i="11" s="1"/>
  <c r="O56" i="11" s="1"/>
  <c r="O59" i="11" s="1"/>
  <c r="N32" i="1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F56" i="12"/>
  <c r="F59" i="12" s="1"/>
  <c r="AA53" i="12"/>
  <c r="AA56" i="12" s="1"/>
  <c r="AA59" i="12" s="1"/>
  <c r="L53" i="12"/>
  <c r="L56" i="12" s="1"/>
  <c r="L59" i="12" s="1"/>
  <c r="H51" i="12"/>
  <c r="H53" i="12" s="1"/>
  <c r="H56" i="12" s="1"/>
  <c r="H59" i="12" s="1"/>
  <c r="W48" i="12"/>
  <c r="W51" i="12" s="1"/>
  <c r="W53" i="12" s="1"/>
  <c r="W56" i="12" s="1"/>
  <c r="W59" i="12" s="1"/>
  <c r="V48" i="12"/>
  <c r="V51" i="12" s="1"/>
  <c r="V53" i="12" s="1"/>
  <c r="V56" i="12" s="1"/>
  <c r="V59" i="12" s="1"/>
  <c r="T48" i="12"/>
  <c r="T51" i="12" s="1"/>
  <c r="T53" i="12" s="1"/>
  <c r="T56" i="12" s="1"/>
  <c r="T59" i="12" s="1"/>
  <c r="G48" i="12"/>
  <c r="G51" i="12" s="1"/>
  <c r="G53" i="12" s="1"/>
  <c r="G56" i="12" s="1"/>
  <c r="G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Y32" i="12"/>
  <c r="Y48" i="12" s="1"/>
  <c r="Y51" i="12" s="1"/>
  <c r="Y53" i="12" s="1"/>
  <c r="Y56" i="12" s="1"/>
  <c r="Y59" i="12" s="1"/>
  <c r="X32" i="12"/>
  <c r="W32" i="12"/>
  <c r="V32" i="12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G32" i="12"/>
  <c r="F32" i="12"/>
  <c r="F48" i="12" s="1"/>
  <c r="F51" i="12" s="1"/>
  <c r="F53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W53" i="13"/>
  <c r="W56" i="13" s="1"/>
  <c r="W59" i="13" s="1"/>
  <c r="K51" i="13"/>
  <c r="K53" i="13" s="1"/>
  <c r="K56" i="13" s="1"/>
  <c r="K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J48" i="13" s="1"/>
  <c r="J51" i="13" s="1"/>
  <c r="J53" i="13" s="1"/>
  <c r="J56" i="13" s="1"/>
  <c r="J59" i="13" s="1"/>
  <c r="I47" i="13"/>
  <c r="H47" i="13"/>
  <c r="H48" i="13" s="1"/>
  <c r="H51" i="13" s="1"/>
  <c r="H53" i="13" s="1"/>
  <c r="H56" i="13" s="1"/>
  <c r="H59" i="13" s="1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Z32" i="13" s="1"/>
  <c r="X32" i="13"/>
  <c r="X48" i="13" s="1"/>
  <c r="X51" i="13" s="1"/>
  <c r="W32" i="13"/>
  <c r="W48" i="13" s="1"/>
  <c r="W51" i="13" s="1"/>
  <c r="V32" i="13"/>
  <c r="U32" i="13"/>
  <c r="U48" i="13" s="1"/>
  <c r="U51" i="13" s="1"/>
  <c r="U53" i="13" s="1"/>
  <c r="U56" i="13" s="1"/>
  <c r="U59" i="13" s="1"/>
  <c r="T32" i="13"/>
  <c r="S32" i="13"/>
  <c r="R32" i="13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K32" i="13"/>
  <c r="K48" i="13" s="1"/>
  <c r="J32" i="13"/>
  <c r="I32" i="13"/>
  <c r="H32" i="13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C32" i="13"/>
  <c r="V51" i="14"/>
  <c r="V53" i="14" s="1"/>
  <c r="V56" i="14" s="1"/>
  <c r="V59" i="14" s="1"/>
  <c r="Y48" i="14"/>
  <c r="Y51" i="14" s="1"/>
  <c r="Y53" i="14" s="1"/>
  <c r="Y56" i="14" s="1"/>
  <c r="Y59" i="14" s="1"/>
  <c r="O48" i="14"/>
  <c r="O51" i="14" s="1"/>
  <c r="O53" i="14" s="1"/>
  <c r="O56" i="14" s="1"/>
  <c r="O59" i="14" s="1"/>
  <c r="L48" i="14"/>
  <c r="L51" i="14" s="1"/>
  <c r="L53" i="14" s="1"/>
  <c r="L56" i="14" s="1"/>
  <c r="L59" i="14" s="1"/>
  <c r="I48" i="14"/>
  <c r="I51" i="14" s="1"/>
  <c r="I53" i="14" s="1"/>
  <c r="I56" i="14" s="1"/>
  <c r="I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M48" i="14" s="1"/>
  <c r="M51" i="14" s="1"/>
  <c r="M53" i="14" s="1"/>
  <c r="M56" i="14" s="1"/>
  <c r="M59" i="14" s="1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W32" i="14"/>
  <c r="W48" i="14" s="1"/>
  <c r="W51" i="14" s="1"/>
  <c r="W53" i="14" s="1"/>
  <c r="W56" i="14" s="1"/>
  <c r="W59" i="14" s="1"/>
  <c r="V32" i="14"/>
  <c r="V48" i="14" s="1"/>
  <c r="U32" i="14"/>
  <c r="T32" i="14"/>
  <c r="T48" i="14" s="1"/>
  <c r="T51" i="14" s="1"/>
  <c r="T53" i="14" s="1"/>
  <c r="T56" i="14" s="1"/>
  <c r="T59" i="14" s="1"/>
  <c r="S32" i="14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K32" i="14"/>
  <c r="J32" i="14"/>
  <c r="I32" i="14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AA47" i="15"/>
  <c r="Y47" i="15"/>
  <c r="Y48" i="15" s="1"/>
  <c r="Y51" i="15" s="1"/>
  <c r="Y53" i="15" s="1"/>
  <c r="Y56" i="15" s="1"/>
  <c r="Y59" i="15" s="1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K48" i="15" s="1"/>
  <c r="K51" i="15" s="1"/>
  <c r="K53" i="15" s="1"/>
  <c r="K56" i="15" s="1"/>
  <c r="K59" i="15" s="1"/>
  <c r="J47" i="15"/>
  <c r="I47" i="15"/>
  <c r="I48" i="15" s="1"/>
  <c r="I51" i="15" s="1"/>
  <c r="I53" i="15" s="1"/>
  <c r="I56" i="15" s="1"/>
  <c r="I59" i="15" s="1"/>
  <c r="H47" i="15"/>
  <c r="G47" i="15"/>
  <c r="F47" i="15"/>
  <c r="E47" i="15"/>
  <c r="D47" i="15"/>
  <c r="C47" i="15"/>
  <c r="C48" i="15" s="1"/>
  <c r="C51" i="15" s="1"/>
  <c r="C53" i="15" s="1"/>
  <c r="C56" i="15" s="1"/>
  <c r="C59" i="15" s="1"/>
  <c r="AA32" i="15"/>
  <c r="Z32" i="15"/>
  <c r="Y32" i="15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S32" i="15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K32" i="15"/>
  <c r="J32" i="15"/>
  <c r="J48" i="15" s="1"/>
  <c r="J51" i="15" s="1"/>
  <c r="J53" i="15" s="1"/>
  <c r="J56" i="15" s="1"/>
  <c r="J59" i="15" s="1"/>
  <c r="I32" i="15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C32" i="15"/>
  <c r="AA48" i="16"/>
  <c r="AA51" i="16" s="1"/>
  <c r="AA53" i="16" s="1"/>
  <c r="AA56" i="16" s="1"/>
  <c r="AA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V32" i="16"/>
  <c r="U32" i="16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M32" i="16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G32" i="16"/>
  <c r="G48" i="16" s="1"/>
  <c r="G51" i="16" s="1"/>
  <c r="G53" i="16" s="1"/>
  <c r="G56" i="16" s="1"/>
  <c r="G59" i="16" s="1"/>
  <c r="F32" i="16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Y59" i="17"/>
  <c r="M56" i="17"/>
  <c r="M59" i="17" s="1"/>
  <c r="K53" i="17"/>
  <c r="K56" i="17" s="1"/>
  <c r="K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X32" i="17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L32" i="17"/>
  <c r="K32" i="17"/>
  <c r="K48" i="17" s="1"/>
  <c r="K51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H53" i="18"/>
  <c r="H56" i="18" s="1"/>
  <c r="H59" i="18" s="1"/>
  <c r="X48" i="18"/>
  <c r="P48" i="18"/>
  <c r="P51" i="18" s="1"/>
  <c r="P53" i="18" s="1"/>
  <c r="P56" i="18" s="1"/>
  <c r="P59" i="18" s="1"/>
  <c r="N48" i="18"/>
  <c r="N51" i="18" s="1"/>
  <c r="N53" i="18" s="1"/>
  <c r="N56" i="18" s="1"/>
  <c r="N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M32" i="18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J56" i="19"/>
  <c r="J59" i="19" s="1"/>
  <c r="AA48" i="19"/>
  <c r="AA51" i="19" s="1"/>
  <c r="AA53" i="19" s="1"/>
  <c r="AA56" i="19" s="1"/>
  <c r="AA59" i="19" s="1"/>
  <c r="AA47" i="19"/>
  <c r="Y47" i="19"/>
  <c r="X47" i="19"/>
  <c r="W47" i="19"/>
  <c r="V47" i="19"/>
  <c r="U47" i="19"/>
  <c r="T47" i="19"/>
  <c r="T48" i="19" s="1"/>
  <c r="T51" i="19" s="1"/>
  <c r="T53" i="19" s="1"/>
  <c r="T56" i="19" s="1"/>
  <c r="T59" i="19" s="1"/>
  <c r="S47" i="19"/>
  <c r="R47" i="19"/>
  <c r="Q47" i="19"/>
  <c r="P47" i="19"/>
  <c r="O47" i="19"/>
  <c r="N47" i="19"/>
  <c r="M47" i="19"/>
  <c r="L47" i="19"/>
  <c r="L48" i="19" s="1"/>
  <c r="L51" i="19" s="1"/>
  <c r="L53" i="19" s="1"/>
  <c r="L56" i="19" s="1"/>
  <c r="L59" i="19" s="1"/>
  <c r="K47" i="19"/>
  <c r="J47" i="19"/>
  <c r="I47" i="19"/>
  <c r="H47" i="19"/>
  <c r="H48" i="19" s="1"/>
  <c r="H51" i="19" s="1"/>
  <c r="H53" i="19" s="1"/>
  <c r="H56" i="19" s="1"/>
  <c r="H59" i="19" s="1"/>
  <c r="G47" i="19"/>
  <c r="F47" i="19"/>
  <c r="E47" i="19"/>
  <c r="D47" i="19"/>
  <c r="D48" i="19" s="1"/>
  <c r="D51" i="19" s="1"/>
  <c r="D53" i="19" s="1"/>
  <c r="D56" i="19" s="1"/>
  <c r="D59" i="19" s="1"/>
  <c r="C47" i="19"/>
  <c r="AA32" i="19"/>
  <c r="Y32" i="19"/>
  <c r="X32" i="19"/>
  <c r="W32" i="19"/>
  <c r="V32" i="19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I32" i="19"/>
  <c r="H32" i="19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W56" i="20"/>
  <c r="W59" i="20" s="1"/>
  <c r="J48" i="20"/>
  <c r="J51" i="20" s="1"/>
  <c r="J53" i="20" s="1"/>
  <c r="J56" i="20" s="1"/>
  <c r="J59" i="20" s="1"/>
  <c r="H48" i="20"/>
  <c r="H51" i="20" s="1"/>
  <c r="H53" i="20" s="1"/>
  <c r="H56" i="20" s="1"/>
  <c r="H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P48" i="20" s="1"/>
  <c r="P51" i="20" s="1"/>
  <c r="P53" i="20" s="1"/>
  <c r="P56" i="20" s="1"/>
  <c r="P59" i="20" s="1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Z32" i="20" s="1"/>
  <c r="W32" i="20"/>
  <c r="W48" i="20" s="1"/>
  <c r="W51" i="20" s="1"/>
  <c r="W53" i="20" s="1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H32" i="20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L56" i="21"/>
  <c r="L59" i="21" s="1"/>
  <c r="G48" i="21"/>
  <c r="G51" i="21" s="1"/>
  <c r="G53" i="21" s="1"/>
  <c r="G56" i="21" s="1"/>
  <c r="G59" i="21" s="1"/>
  <c r="AA47" i="21"/>
  <c r="Y47" i="21"/>
  <c r="Z47" i="21" s="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Z32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U51" i="22"/>
  <c r="U53" i="22" s="1"/>
  <c r="U56" i="22" s="1"/>
  <c r="U59" i="22" s="1"/>
  <c r="M51" i="22"/>
  <c r="M53" i="22" s="1"/>
  <c r="M56" i="22" s="1"/>
  <c r="M59" i="22" s="1"/>
  <c r="AA48" i="22"/>
  <c r="AA51" i="22" s="1"/>
  <c r="AA53" i="22" s="1"/>
  <c r="AA56" i="22" s="1"/>
  <c r="AA59" i="22" s="1"/>
  <c r="V48" i="22"/>
  <c r="V51" i="22" s="1"/>
  <c r="V53" i="22" s="1"/>
  <c r="V56" i="22" s="1"/>
  <c r="V59" i="22" s="1"/>
  <c r="S48" i="22"/>
  <c r="S51" i="22" s="1"/>
  <c r="S53" i="22" s="1"/>
  <c r="S56" i="22" s="1"/>
  <c r="S59" i="22" s="1"/>
  <c r="F48" i="22"/>
  <c r="F51" i="22" s="1"/>
  <c r="F53" i="22" s="1"/>
  <c r="F56" i="22" s="1"/>
  <c r="F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V32" i="22"/>
  <c r="U32" i="22"/>
  <c r="U48" i="22" s="1"/>
  <c r="T32" i="22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Q59" i="23"/>
  <c r="M53" i="23"/>
  <c r="M56" i="23" s="1"/>
  <c r="M59" i="23" s="1"/>
  <c r="V48" i="23"/>
  <c r="V51" i="23" s="1"/>
  <c r="V53" i="23" s="1"/>
  <c r="V56" i="23" s="1"/>
  <c r="V59" i="23" s="1"/>
  <c r="U48" i="23"/>
  <c r="U51" i="23" s="1"/>
  <c r="U53" i="23" s="1"/>
  <c r="U56" i="23" s="1"/>
  <c r="U59" i="23" s="1"/>
  <c r="N48" i="23"/>
  <c r="N51" i="23" s="1"/>
  <c r="N53" i="23" s="1"/>
  <c r="N56" i="23" s="1"/>
  <c r="N59" i="23" s="1"/>
  <c r="E48" i="23"/>
  <c r="E51" i="23" s="1"/>
  <c r="E53" i="23" s="1"/>
  <c r="E56" i="23" s="1"/>
  <c r="E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M48" i="23" s="1"/>
  <c r="M51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C51" i="24"/>
  <c r="C53" i="24" s="1"/>
  <c r="C56" i="24" s="1"/>
  <c r="C59" i="24" s="1"/>
  <c r="T48" i="24"/>
  <c r="T51" i="24" s="1"/>
  <c r="T53" i="24" s="1"/>
  <c r="T56" i="24" s="1"/>
  <c r="T59" i="24" s="1"/>
  <c r="M48" i="24"/>
  <c r="M51" i="24" s="1"/>
  <c r="M53" i="24" s="1"/>
  <c r="M56" i="24" s="1"/>
  <c r="M59" i="24" s="1"/>
  <c r="AA47" i="24"/>
  <c r="Y47" i="24"/>
  <c r="Z47" i="24" s="1"/>
  <c r="X47" i="24"/>
  <c r="W47" i="24"/>
  <c r="V47" i="24"/>
  <c r="V48" i="24" s="1"/>
  <c r="V51" i="24" s="1"/>
  <c r="V53" i="24" s="1"/>
  <c r="V56" i="24" s="1"/>
  <c r="V59" i="24" s="1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F48" i="24" s="1"/>
  <c r="F51" i="24" s="1"/>
  <c r="F53" i="24" s="1"/>
  <c r="F56" i="24" s="1"/>
  <c r="F59" i="24" s="1"/>
  <c r="E47" i="24"/>
  <c r="D47" i="24"/>
  <c r="C47" i="24"/>
  <c r="AA32" i="24"/>
  <c r="AA48" i="24" s="1"/>
  <c r="AA51" i="24" s="1"/>
  <c r="AA53" i="24" s="1"/>
  <c r="AA56" i="24" s="1"/>
  <c r="AA59" i="24" s="1"/>
  <c r="Z32" i="24"/>
  <c r="Y32" i="24"/>
  <c r="X32" i="24"/>
  <c r="W32" i="24"/>
  <c r="W48" i="24" s="1"/>
  <c r="W51" i="24" s="1"/>
  <c r="W53" i="24" s="1"/>
  <c r="W56" i="24" s="1"/>
  <c r="W59" i="24" s="1"/>
  <c r="V32" i="24"/>
  <c r="U32" i="24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O32" i="24"/>
  <c r="O48" i="24" s="1"/>
  <c r="O51" i="24" s="1"/>
  <c r="O53" i="24" s="1"/>
  <c r="O56" i="24" s="1"/>
  <c r="O59" i="24" s="1"/>
  <c r="N32" i="24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G32" i="24"/>
  <c r="G48" i="24" s="1"/>
  <c r="G51" i="24" s="1"/>
  <c r="G53" i="24" s="1"/>
  <c r="G56" i="24" s="1"/>
  <c r="G59" i="24" s="1"/>
  <c r="F32" i="24"/>
  <c r="E32" i="24"/>
  <c r="D32" i="24"/>
  <c r="D48" i="24" s="1"/>
  <c r="D51" i="24" s="1"/>
  <c r="D53" i="24" s="1"/>
  <c r="D56" i="24" s="1"/>
  <c r="D59" i="24" s="1"/>
  <c r="C32" i="24"/>
  <c r="C48" i="24" s="1"/>
  <c r="Q56" i="25"/>
  <c r="Q59" i="25" s="1"/>
  <c r="J51" i="25"/>
  <c r="J53" i="25" s="1"/>
  <c r="J56" i="25" s="1"/>
  <c r="J59" i="25" s="1"/>
  <c r="AA48" i="25"/>
  <c r="AA51" i="25" s="1"/>
  <c r="AA53" i="25" s="1"/>
  <c r="AA56" i="25" s="1"/>
  <c r="AA59" i="25" s="1"/>
  <c r="U48" i="25"/>
  <c r="U51" i="25" s="1"/>
  <c r="U53" i="25" s="1"/>
  <c r="U56" i="25" s="1"/>
  <c r="U59" i="25" s="1"/>
  <c r="S48" i="25"/>
  <c r="S51" i="25" s="1"/>
  <c r="S53" i="25" s="1"/>
  <c r="S56" i="25" s="1"/>
  <c r="S59" i="25" s="1"/>
  <c r="K48" i="25"/>
  <c r="K51" i="25" s="1"/>
  <c r="K53" i="25" s="1"/>
  <c r="K56" i="25" s="1"/>
  <c r="K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Z32" i="25" s="1"/>
  <c r="W32" i="25"/>
  <c r="W48" i="25" s="1"/>
  <c r="W51" i="25" s="1"/>
  <c r="W53" i="25" s="1"/>
  <c r="W56" i="25" s="1"/>
  <c r="W59" i="25" s="1"/>
  <c r="V32" i="25"/>
  <c r="U32" i="25"/>
  <c r="T32" i="25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K32" i="25"/>
  <c r="J32" i="25"/>
  <c r="J48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Q53" i="26"/>
  <c r="Q56" i="26" s="1"/>
  <c r="Q59" i="26" s="1"/>
  <c r="U48" i="26"/>
  <c r="U51" i="26" s="1"/>
  <c r="U53" i="26" s="1"/>
  <c r="U56" i="26" s="1"/>
  <c r="U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R32" i="26"/>
  <c r="Q32" i="26"/>
  <c r="Q48" i="26" s="1"/>
  <c r="Q51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O53" i="27"/>
  <c r="O56" i="27" s="1"/>
  <c r="O59" i="27" s="1"/>
  <c r="Y48" i="27"/>
  <c r="Y51" i="27" s="1"/>
  <c r="Y53" i="27" s="1"/>
  <c r="Y56" i="27" s="1"/>
  <c r="Y59" i="27" s="1"/>
  <c r="K48" i="27"/>
  <c r="K51" i="27" s="1"/>
  <c r="K53" i="27" s="1"/>
  <c r="K56" i="27" s="1"/>
  <c r="K59" i="27" s="1"/>
  <c r="I48" i="27"/>
  <c r="I51" i="27" s="1"/>
  <c r="I53" i="27" s="1"/>
  <c r="I56" i="27" s="1"/>
  <c r="I59" i="27" s="1"/>
  <c r="AA47" i="27"/>
  <c r="Z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X32" i="27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J32" i="27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U59" i="28"/>
  <c r="L51" i="28"/>
  <c r="L53" i="28" s="1"/>
  <c r="L56" i="28" s="1"/>
  <c r="L59" i="28" s="1"/>
  <c r="S48" i="28"/>
  <c r="S51" i="28" s="1"/>
  <c r="S53" i="28" s="1"/>
  <c r="S56" i="28" s="1"/>
  <c r="S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W32" i="28"/>
  <c r="V32" i="28"/>
  <c r="U32" i="28"/>
  <c r="U48" i="28" s="1"/>
  <c r="U51" i="28" s="1"/>
  <c r="U53" i="28" s="1"/>
  <c r="U56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I59" i="29"/>
  <c r="J56" i="29"/>
  <c r="J59" i="29" s="1"/>
  <c r="AA53" i="29"/>
  <c r="AA56" i="29" s="1"/>
  <c r="AA59" i="29" s="1"/>
  <c r="C51" i="29"/>
  <c r="C53" i="29" s="1"/>
  <c r="C56" i="29" s="1"/>
  <c r="C59" i="29" s="1"/>
  <c r="S48" i="29"/>
  <c r="S51" i="29" s="1"/>
  <c r="S53" i="29" s="1"/>
  <c r="S56" i="29" s="1"/>
  <c r="S59" i="29" s="1"/>
  <c r="L48" i="29"/>
  <c r="L51" i="29" s="1"/>
  <c r="L53" i="29" s="1"/>
  <c r="L56" i="29" s="1"/>
  <c r="L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Y32" i="29"/>
  <c r="Y48" i="29" s="1"/>
  <c r="Y51" i="29" s="1"/>
  <c r="Y53" i="29" s="1"/>
  <c r="Y56" i="29" s="1"/>
  <c r="Y59" i="29" s="1"/>
  <c r="X32" i="29"/>
  <c r="X48" i="29" s="1"/>
  <c r="W32" i="29"/>
  <c r="W48" i="29" s="1"/>
  <c r="W51" i="29" s="1"/>
  <c r="W53" i="29" s="1"/>
  <c r="W56" i="29" s="1"/>
  <c r="W59" i="29" s="1"/>
  <c r="V32" i="29"/>
  <c r="U32" i="29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M32" i="29"/>
  <c r="M48" i="29" s="1"/>
  <c r="M51" i="29" s="1"/>
  <c r="M53" i="29" s="1"/>
  <c r="M56" i="29" s="1"/>
  <c r="M59" i="29" s="1"/>
  <c r="L32" i="29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I32" i="29"/>
  <c r="I48" i="29" s="1"/>
  <c r="I51" i="29" s="1"/>
  <c r="I53" i="29" s="1"/>
  <c r="I56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AA51" i="30"/>
  <c r="AA53" i="30" s="1"/>
  <c r="AA56" i="30" s="1"/>
  <c r="AA59" i="30" s="1"/>
  <c r="K51" i="30"/>
  <c r="K53" i="30" s="1"/>
  <c r="K56" i="30" s="1"/>
  <c r="K59" i="30" s="1"/>
  <c r="T48" i="30"/>
  <c r="T51" i="30" s="1"/>
  <c r="T53" i="30" s="1"/>
  <c r="T56" i="30" s="1"/>
  <c r="T59" i="30" s="1"/>
  <c r="S48" i="30"/>
  <c r="S51" i="30" s="1"/>
  <c r="S53" i="30" s="1"/>
  <c r="S56" i="30" s="1"/>
  <c r="S59" i="30" s="1"/>
  <c r="R48" i="30"/>
  <c r="R51" i="30" s="1"/>
  <c r="R53" i="30" s="1"/>
  <c r="R56" i="30" s="1"/>
  <c r="R59" i="30" s="1"/>
  <c r="K48" i="30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T32" i="30"/>
  <c r="S32" i="30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L32" i="30"/>
  <c r="L48" i="30" s="1"/>
  <c r="L51" i="30" s="1"/>
  <c r="L53" i="30" s="1"/>
  <c r="L56" i="30" s="1"/>
  <c r="L59" i="30" s="1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S32" i="31"/>
  <c r="S48" i="31" s="1"/>
  <c r="S51" i="31" s="1"/>
  <c r="S53" i="31" s="1"/>
  <c r="S56" i="31" s="1"/>
  <c r="S59" i="31" s="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K48" i="32"/>
  <c r="K51" i="32" s="1"/>
  <c r="K53" i="32" s="1"/>
  <c r="K56" i="32" s="1"/>
  <c r="K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Y48" i="32" s="1"/>
  <c r="Y51" i="32" s="1"/>
  <c r="X32" i="32"/>
  <c r="Z32" i="32" s="1"/>
  <c r="W32" i="32"/>
  <c r="V32" i="32"/>
  <c r="V48" i="32" s="1"/>
  <c r="V51" i="32" s="1"/>
  <c r="V53" i="32" s="1"/>
  <c r="V56" i="32" s="1"/>
  <c r="V59" i="32" s="1"/>
  <c r="U32" i="32"/>
  <c r="T32" i="32"/>
  <c r="T48" i="32" s="1"/>
  <c r="T51" i="32" s="1"/>
  <c r="T53" i="32" s="1"/>
  <c r="T56" i="32" s="1"/>
  <c r="T59" i="32" s="1"/>
  <c r="S32" i="32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N32" i="32"/>
  <c r="N48" i="32" s="1"/>
  <c r="N51" i="32" s="1"/>
  <c r="N53" i="32" s="1"/>
  <c r="N56" i="32" s="1"/>
  <c r="N59" i="32" s="1"/>
  <c r="M32" i="32"/>
  <c r="L32" i="32"/>
  <c r="L48" i="32" s="1"/>
  <c r="L51" i="32" s="1"/>
  <c r="L53" i="32" s="1"/>
  <c r="L56" i="32" s="1"/>
  <c r="L59" i="32" s="1"/>
  <c r="K32" i="32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F32" i="32"/>
  <c r="F48" i="32" s="1"/>
  <c r="F51" i="32" s="1"/>
  <c r="F53" i="32" s="1"/>
  <c r="F56" i="32" s="1"/>
  <c r="F59" i="32" s="1"/>
  <c r="E32" i="32"/>
  <c r="D32" i="32"/>
  <c r="D48" i="32" s="1"/>
  <c r="D51" i="32" s="1"/>
  <c r="D53" i="32" s="1"/>
  <c r="D56" i="32" s="1"/>
  <c r="D59" i="32" s="1"/>
  <c r="C32" i="32"/>
  <c r="N56" i="1"/>
  <c r="N59" i="1" s="1"/>
  <c r="O48" i="1"/>
  <c r="O51" i="1" s="1"/>
  <c r="O53" i="1" s="1"/>
  <c r="O56" i="1" s="1"/>
  <c r="O59" i="1" s="1"/>
  <c r="AA47" i="1"/>
  <c r="Y47" i="1"/>
  <c r="X47" i="1"/>
  <c r="Z47" i="1" s="1"/>
  <c r="W47" i="1"/>
  <c r="W48" i="1" s="1"/>
  <c r="W51" i="1" s="1"/>
  <c r="W53" i="1" s="1"/>
  <c r="W56" i="1" s="1"/>
  <c r="W59" i="1" s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X51" i="1" s="1"/>
  <c r="X53" i="1" s="1"/>
  <c r="W32" i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U48" i="29" l="1"/>
  <c r="U51" i="29" s="1"/>
  <c r="U53" i="29" s="1"/>
  <c r="U56" i="29" s="1"/>
  <c r="U59" i="29" s="1"/>
  <c r="R48" i="26"/>
  <c r="R51" i="26" s="1"/>
  <c r="R53" i="26" s="1"/>
  <c r="R56" i="26" s="1"/>
  <c r="R59" i="26" s="1"/>
  <c r="AA48" i="26"/>
  <c r="AA51" i="26" s="1"/>
  <c r="AA53" i="26" s="1"/>
  <c r="AA56" i="26" s="1"/>
  <c r="AA59" i="26" s="1"/>
  <c r="L48" i="25"/>
  <c r="L51" i="25" s="1"/>
  <c r="L53" i="25" s="1"/>
  <c r="L56" i="25" s="1"/>
  <c r="L59" i="25" s="1"/>
  <c r="G48" i="9"/>
  <c r="G51" i="9" s="1"/>
  <c r="G53" i="9" s="1"/>
  <c r="G56" i="9" s="1"/>
  <c r="G59" i="9" s="1"/>
  <c r="W48" i="9"/>
  <c r="W51" i="9" s="1"/>
  <c r="W53" i="9" s="1"/>
  <c r="W56" i="9" s="1"/>
  <c r="W59" i="9" s="1"/>
  <c r="M48" i="27"/>
  <c r="M51" i="27" s="1"/>
  <c r="M53" i="27" s="1"/>
  <c r="M56" i="27" s="1"/>
  <c r="M59" i="27" s="1"/>
  <c r="X48" i="22"/>
  <c r="Z48" i="22" s="1"/>
  <c r="X48" i="9"/>
  <c r="Z32" i="9"/>
  <c r="Q48" i="21"/>
  <c r="Q51" i="21" s="1"/>
  <c r="Q53" i="21" s="1"/>
  <c r="Q56" i="21" s="1"/>
  <c r="Q59" i="21" s="1"/>
  <c r="R48" i="1"/>
  <c r="R51" i="1" s="1"/>
  <c r="R53" i="1" s="1"/>
  <c r="R56" i="1" s="1"/>
  <c r="R59" i="1" s="1"/>
  <c r="L48" i="31"/>
  <c r="L51" i="31" s="1"/>
  <c r="L53" i="31" s="1"/>
  <c r="L56" i="31" s="1"/>
  <c r="L59" i="31" s="1"/>
  <c r="F48" i="10"/>
  <c r="F51" i="10" s="1"/>
  <c r="F53" i="10" s="1"/>
  <c r="F56" i="10" s="1"/>
  <c r="F59" i="10" s="1"/>
  <c r="Z32" i="2"/>
  <c r="C48" i="32"/>
  <c r="C51" i="32" s="1"/>
  <c r="C53" i="32" s="1"/>
  <c r="C56" i="32" s="1"/>
  <c r="C59" i="32" s="1"/>
  <c r="S48" i="32"/>
  <c r="S51" i="32" s="1"/>
  <c r="S53" i="32" s="1"/>
  <c r="S56" i="32" s="1"/>
  <c r="S59" i="32" s="1"/>
  <c r="X48" i="32"/>
  <c r="Z48" i="18"/>
  <c r="Z32" i="17"/>
  <c r="X48" i="17"/>
  <c r="AA48" i="11"/>
  <c r="AA51" i="11" s="1"/>
  <c r="AA53" i="11" s="1"/>
  <c r="AA56" i="11" s="1"/>
  <c r="AA59" i="11" s="1"/>
  <c r="Y48" i="31"/>
  <c r="Y51" i="31" s="1"/>
  <c r="Y53" i="31" s="1"/>
  <c r="Y56" i="31" s="1"/>
  <c r="Y59" i="31" s="1"/>
  <c r="L48" i="13"/>
  <c r="L51" i="13" s="1"/>
  <c r="L53" i="13" s="1"/>
  <c r="L56" i="13" s="1"/>
  <c r="L59" i="13" s="1"/>
  <c r="P48" i="22"/>
  <c r="P51" i="22" s="1"/>
  <c r="P53" i="22" s="1"/>
  <c r="P56" i="22" s="1"/>
  <c r="P59" i="22" s="1"/>
  <c r="Z32" i="1"/>
  <c r="F48" i="25"/>
  <c r="F51" i="25" s="1"/>
  <c r="F53" i="25" s="1"/>
  <c r="F56" i="25" s="1"/>
  <c r="F59" i="25" s="1"/>
  <c r="J48" i="8"/>
  <c r="J51" i="8" s="1"/>
  <c r="J53" i="8" s="1"/>
  <c r="J56" i="8" s="1"/>
  <c r="J59" i="8" s="1"/>
  <c r="D48" i="31"/>
  <c r="D51" i="31" s="1"/>
  <c r="D53" i="31" s="1"/>
  <c r="D56" i="31" s="1"/>
  <c r="D59" i="31" s="1"/>
  <c r="T48" i="31"/>
  <c r="T51" i="31" s="1"/>
  <c r="T53" i="31" s="1"/>
  <c r="T56" i="31" s="1"/>
  <c r="T59" i="31" s="1"/>
  <c r="AA48" i="32"/>
  <c r="AA51" i="32" s="1"/>
  <c r="AA53" i="32" s="1"/>
  <c r="AA56" i="32" s="1"/>
  <c r="AA59" i="32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E48" i="32"/>
  <c r="E51" i="32" s="1"/>
  <c r="E53" i="32" s="1"/>
  <c r="E56" i="32" s="1"/>
  <c r="E59" i="32" s="1"/>
  <c r="M48" i="32"/>
  <c r="M51" i="32" s="1"/>
  <c r="M53" i="32" s="1"/>
  <c r="M56" i="32" s="1"/>
  <c r="M59" i="32" s="1"/>
  <c r="U48" i="32"/>
  <c r="U51" i="32" s="1"/>
  <c r="U53" i="32" s="1"/>
  <c r="U56" i="32" s="1"/>
  <c r="U59" i="32" s="1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X51" i="18"/>
  <c r="Z32" i="10"/>
  <c r="H48" i="4"/>
  <c r="H51" i="4" s="1"/>
  <c r="H53" i="4" s="1"/>
  <c r="H56" i="4" s="1"/>
  <c r="H59" i="4" s="1"/>
  <c r="P48" i="4"/>
  <c r="P51" i="4" s="1"/>
  <c r="P53" i="4" s="1"/>
  <c r="P56" i="4" s="1"/>
  <c r="P59" i="4" s="1"/>
  <c r="D48" i="25"/>
  <c r="D51" i="25" s="1"/>
  <c r="D53" i="25" s="1"/>
  <c r="D56" i="25" s="1"/>
  <c r="D59" i="25" s="1"/>
  <c r="R48" i="31"/>
  <c r="R51" i="31" s="1"/>
  <c r="R53" i="31" s="1"/>
  <c r="R56" i="31" s="1"/>
  <c r="R59" i="31" s="1"/>
  <c r="S48" i="26"/>
  <c r="S51" i="26" s="1"/>
  <c r="S53" i="26" s="1"/>
  <c r="S56" i="26" s="1"/>
  <c r="S59" i="26" s="1"/>
  <c r="V48" i="27"/>
  <c r="V51" i="27" s="1"/>
  <c r="V53" i="27" s="1"/>
  <c r="V56" i="27" s="1"/>
  <c r="V59" i="27" s="1"/>
  <c r="R48" i="27"/>
  <c r="R51" i="27" s="1"/>
  <c r="R53" i="27" s="1"/>
  <c r="R56" i="27" s="1"/>
  <c r="R59" i="27" s="1"/>
  <c r="X48" i="14"/>
  <c r="Z32" i="14"/>
  <c r="I48" i="28"/>
  <c r="I51" i="28" s="1"/>
  <c r="I53" i="28" s="1"/>
  <c r="I56" i="28" s="1"/>
  <c r="I59" i="28" s="1"/>
  <c r="T48" i="25"/>
  <c r="T51" i="25" s="1"/>
  <c r="T53" i="25" s="1"/>
  <c r="T56" i="25" s="1"/>
  <c r="T59" i="25" s="1"/>
  <c r="C48" i="26"/>
  <c r="C51" i="26" s="1"/>
  <c r="C53" i="26" s="1"/>
  <c r="C56" i="26" s="1"/>
  <c r="C59" i="26" s="1"/>
  <c r="K48" i="31"/>
  <c r="K51" i="31" s="1"/>
  <c r="K53" i="31" s="1"/>
  <c r="K56" i="31" s="1"/>
  <c r="K59" i="31" s="1"/>
  <c r="N48" i="25"/>
  <c r="N51" i="25" s="1"/>
  <c r="N53" i="25" s="1"/>
  <c r="N56" i="25" s="1"/>
  <c r="N59" i="25" s="1"/>
  <c r="J48" i="27"/>
  <c r="J51" i="27" s="1"/>
  <c r="J53" i="27" s="1"/>
  <c r="J56" i="27" s="1"/>
  <c r="J59" i="27" s="1"/>
  <c r="G48" i="32"/>
  <c r="G51" i="32" s="1"/>
  <c r="G53" i="32" s="1"/>
  <c r="G56" i="32" s="1"/>
  <c r="G59" i="32" s="1"/>
  <c r="O48" i="32"/>
  <c r="O51" i="32" s="1"/>
  <c r="O53" i="32" s="1"/>
  <c r="O56" i="32" s="1"/>
  <c r="O59" i="32" s="1"/>
  <c r="W48" i="32"/>
  <c r="W51" i="32" s="1"/>
  <c r="W53" i="32" s="1"/>
  <c r="W56" i="32" s="1"/>
  <c r="W59" i="32" s="1"/>
  <c r="Z47" i="28"/>
  <c r="Z48" i="2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Q48" i="9"/>
  <c r="Q51" i="9" s="1"/>
  <c r="Q53" i="9" s="1"/>
  <c r="Q56" i="9" s="1"/>
  <c r="Q59" i="9" s="1"/>
  <c r="L48" i="6"/>
  <c r="L51" i="6" s="1"/>
  <c r="L53" i="6" s="1"/>
  <c r="L56" i="6" s="1"/>
  <c r="L59" i="6" s="1"/>
  <c r="E48" i="30"/>
  <c r="E51" i="30" s="1"/>
  <c r="E53" i="30" s="1"/>
  <c r="E56" i="30" s="1"/>
  <c r="E59" i="30" s="1"/>
  <c r="M48" i="30"/>
  <c r="M51" i="30" s="1"/>
  <c r="M53" i="30" s="1"/>
  <c r="M56" i="30" s="1"/>
  <c r="M59" i="30" s="1"/>
  <c r="U48" i="30"/>
  <c r="U51" i="30" s="1"/>
  <c r="U53" i="30" s="1"/>
  <c r="U56" i="30" s="1"/>
  <c r="U59" i="30" s="1"/>
  <c r="N48" i="24"/>
  <c r="N51" i="24" s="1"/>
  <c r="N53" i="24" s="1"/>
  <c r="N56" i="24" s="1"/>
  <c r="N59" i="24" s="1"/>
  <c r="E48" i="24"/>
  <c r="E51" i="24" s="1"/>
  <c r="E53" i="24" s="1"/>
  <c r="E56" i="24" s="1"/>
  <c r="E59" i="24" s="1"/>
  <c r="U48" i="24"/>
  <c r="U51" i="24" s="1"/>
  <c r="U53" i="24" s="1"/>
  <c r="U56" i="24" s="1"/>
  <c r="U59" i="24" s="1"/>
  <c r="G48" i="22"/>
  <c r="G51" i="22" s="1"/>
  <c r="G53" i="22" s="1"/>
  <c r="G56" i="22" s="1"/>
  <c r="G59" i="22" s="1"/>
  <c r="W48" i="22"/>
  <c r="W51" i="22" s="1"/>
  <c r="W53" i="22" s="1"/>
  <c r="W56" i="22" s="1"/>
  <c r="W59" i="22" s="1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X48" i="21"/>
  <c r="X51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Q48" i="15"/>
  <c r="Q51" i="15" s="1"/>
  <c r="Q53" i="15" s="1"/>
  <c r="Q56" i="15" s="1"/>
  <c r="Q59" i="15" s="1"/>
  <c r="H48" i="15"/>
  <c r="H51" i="15" s="1"/>
  <c r="H53" i="15" s="1"/>
  <c r="H56" i="15" s="1"/>
  <c r="H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AA48" i="14"/>
  <c r="AA51" i="14" s="1"/>
  <c r="AA53" i="14" s="1"/>
  <c r="AA56" i="14" s="1"/>
  <c r="AA59" i="14" s="1"/>
  <c r="R48" i="14"/>
  <c r="R51" i="14" s="1"/>
  <c r="R53" i="14" s="1"/>
  <c r="R56" i="14" s="1"/>
  <c r="R59" i="14" s="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F48" i="7"/>
  <c r="F51" i="7" s="1"/>
  <c r="F53" i="7" s="1"/>
  <c r="F56" i="7" s="1"/>
  <c r="F59" i="7" s="1"/>
  <c r="N48" i="6"/>
  <c r="N51" i="6" s="1"/>
  <c r="N53" i="6" s="1"/>
  <c r="N56" i="6" s="1"/>
  <c r="N59" i="6" s="1"/>
  <c r="V48" i="6"/>
  <c r="V51" i="6" s="1"/>
  <c r="V53" i="6" s="1"/>
  <c r="V56" i="6" s="1"/>
  <c r="V59" i="6" s="1"/>
  <c r="F48" i="4"/>
  <c r="F51" i="4" s="1"/>
  <c r="F53" i="4" s="1"/>
  <c r="F56" i="4" s="1"/>
  <c r="F59" i="4" s="1"/>
  <c r="V48" i="4"/>
  <c r="V51" i="4" s="1"/>
  <c r="V53" i="4" s="1"/>
  <c r="V56" i="4" s="1"/>
  <c r="V59" i="4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J48" i="5"/>
  <c r="J51" i="5" s="1"/>
  <c r="J53" i="5" s="1"/>
  <c r="J56" i="5" s="1"/>
  <c r="J59" i="5" s="1"/>
  <c r="R48" i="5"/>
  <c r="R51" i="5" s="1"/>
  <c r="R53" i="5" s="1"/>
  <c r="R56" i="5" s="1"/>
  <c r="R59" i="5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H48" i="24"/>
  <c r="H51" i="24" s="1"/>
  <c r="H53" i="24" s="1"/>
  <c r="H56" i="24" s="1"/>
  <c r="H59" i="24" s="1"/>
  <c r="P48" i="24"/>
  <c r="P51" i="24" s="1"/>
  <c r="P53" i="24" s="1"/>
  <c r="P56" i="24" s="1"/>
  <c r="P59" i="24" s="1"/>
  <c r="X48" i="24"/>
  <c r="Z47" i="23"/>
  <c r="AA48" i="21"/>
  <c r="AA51" i="21" s="1"/>
  <c r="AA53" i="21" s="1"/>
  <c r="AA56" i="21" s="1"/>
  <c r="AA59" i="21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Z47" i="15"/>
  <c r="E48" i="14"/>
  <c r="E51" i="14" s="1"/>
  <c r="E53" i="14" s="1"/>
  <c r="E56" i="14" s="1"/>
  <c r="E59" i="14" s="1"/>
  <c r="U48" i="14"/>
  <c r="U51" i="14" s="1"/>
  <c r="U53" i="14" s="1"/>
  <c r="U56" i="14" s="1"/>
  <c r="U59" i="14" s="1"/>
  <c r="R48" i="13"/>
  <c r="R51" i="13" s="1"/>
  <c r="R53" i="13" s="1"/>
  <c r="R56" i="13" s="1"/>
  <c r="R59" i="13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Z47" i="13"/>
  <c r="Z47" i="12"/>
  <c r="P48" i="11"/>
  <c r="P51" i="11" s="1"/>
  <c r="P53" i="11" s="1"/>
  <c r="P56" i="11" s="1"/>
  <c r="P59" i="11" s="1"/>
  <c r="H48" i="6"/>
  <c r="H51" i="6" s="1"/>
  <c r="H53" i="6" s="1"/>
  <c r="H56" i="6" s="1"/>
  <c r="H59" i="6" s="1"/>
  <c r="X48" i="6"/>
  <c r="X51" i="6" s="1"/>
  <c r="X48" i="4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48" i="20"/>
  <c r="P48" i="19"/>
  <c r="P51" i="19" s="1"/>
  <c r="P53" i="19" s="1"/>
  <c r="P56" i="19" s="1"/>
  <c r="P59" i="19" s="1"/>
  <c r="X48" i="19"/>
  <c r="G48" i="19"/>
  <c r="G51" i="19" s="1"/>
  <c r="G53" i="19" s="1"/>
  <c r="G56" i="19" s="1"/>
  <c r="G59" i="19" s="1"/>
  <c r="Z32" i="18"/>
  <c r="Z47" i="18"/>
  <c r="H48" i="16"/>
  <c r="H51" i="16" s="1"/>
  <c r="H53" i="16" s="1"/>
  <c r="H56" i="16" s="1"/>
  <c r="H59" i="16" s="1"/>
  <c r="X48" i="16"/>
  <c r="Z48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G48" i="14"/>
  <c r="G51" i="14" s="1"/>
  <c r="G53" i="14" s="1"/>
  <c r="G56" i="14" s="1"/>
  <c r="G59" i="14" s="1"/>
  <c r="D48" i="13"/>
  <c r="D51" i="13" s="1"/>
  <c r="D53" i="13" s="1"/>
  <c r="D56" i="13" s="1"/>
  <c r="D59" i="13" s="1"/>
  <c r="T48" i="13"/>
  <c r="T51" i="13" s="1"/>
  <c r="T53" i="13" s="1"/>
  <c r="T56" i="13" s="1"/>
  <c r="T59" i="13" s="1"/>
  <c r="C48" i="13"/>
  <c r="C51" i="13" s="1"/>
  <c r="C53" i="13" s="1"/>
  <c r="C56" i="13" s="1"/>
  <c r="C59" i="13" s="1"/>
  <c r="S48" i="13"/>
  <c r="S51" i="13" s="1"/>
  <c r="S53" i="13" s="1"/>
  <c r="S56" i="13" s="1"/>
  <c r="S59" i="13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J48" i="7"/>
  <c r="J51" i="7" s="1"/>
  <c r="J53" i="7" s="1"/>
  <c r="J56" i="7" s="1"/>
  <c r="J59" i="7" s="1"/>
  <c r="R48" i="7"/>
  <c r="R51" i="7" s="1"/>
  <c r="R53" i="7" s="1"/>
  <c r="R56" i="7" s="1"/>
  <c r="R59" i="7" s="1"/>
  <c r="J48" i="6"/>
  <c r="J51" i="6" s="1"/>
  <c r="J53" i="6" s="1"/>
  <c r="J56" i="6" s="1"/>
  <c r="J59" i="6" s="1"/>
  <c r="I48" i="6"/>
  <c r="I51" i="6" s="1"/>
  <c r="I53" i="6" s="1"/>
  <c r="I56" i="6" s="1"/>
  <c r="I59" i="6" s="1"/>
  <c r="J48" i="4"/>
  <c r="J51" i="4" s="1"/>
  <c r="J53" i="4" s="1"/>
  <c r="J56" i="4" s="1"/>
  <c r="J59" i="4" s="1"/>
  <c r="R48" i="4"/>
  <c r="R51" i="4" s="1"/>
  <c r="R53" i="4" s="1"/>
  <c r="R56" i="4" s="1"/>
  <c r="R59" i="4" s="1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Z47" i="2"/>
  <c r="AA48" i="28"/>
  <c r="AA51" i="28" s="1"/>
  <c r="AA53" i="28" s="1"/>
  <c r="AA56" i="28" s="1"/>
  <c r="AA59" i="28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32" i="19"/>
  <c r="Q48" i="19"/>
  <c r="Q51" i="19" s="1"/>
  <c r="Q53" i="19" s="1"/>
  <c r="Q56" i="19" s="1"/>
  <c r="Q59" i="19" s="1"/>
  <c r="Z32" i="16"/>
  <c r="I48" i="16"/>
  <c r="I51" i="16" s="1"/>
  <c r="I53" i="16" s="1"/>
  <c r="I56" i="16" s="1"/>
  <c r="I59" i="16" s="1"/>
  <c r="T48" i="11"/>
  <c r="T51" i="11" s="1"/>
  <c r="T53" i="11" s="1"/>
  <c r="T56" i="11" s="1"/>
  <c r="T59" i="11" s="1"/>
  <c r="C48" i="11"/>
  <c r="C51" i="11" s="1"/>
  <c r="C53" i="11" s="1"/>
  <c r="C56" i="11" s="1"/>
  <c r="C59" i="11" s="1"/>
  <c r="S48" i="11"/>
  <c r="S51" i="11" s="1"/>
  <c r="S53" i="11" s="1"/>
  <c r="S56" i="11" s="1"/>
  <c r="S59" i="11" s="1"/>
  <c r="H48" i="9"/>
  <c r="H51" i="9" s="1"/>
  <c r="H53" i="9" s="1"/>
  <c r="H56" i="9" s="1"/>
  <c r="H59" i="9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Y53" i="32"/>
  <c r="Y56" i="32" s="1"/>
  <c r="Y59" i="32" s="1"/>
  <c r="Z48" i="29"/>
  <c r="X51" i="29"/>
  <c r="Z53" i="1"/>
  <c r="X56" i="1"/>
  <c r="Z48" i="30"/>
  <c r="X51" i="30"/>
  <c r="X48" i="28"/>
  <c r="Z32" i="28"/>
  <c r="Z48" i="31"/>
  <c r="X51" i="31"/>
  <c r="Z48" i="1"/>
  <c r="Z51" i="1"/>
  <c r="X48" i="25"/>
  <c r="X51" i="17"/>
  <c r="Z48" i="17"/>
  <c r="Z32" i="29"/>
  <c r="X51" i="24"/>
  <c r="Z32" i="22"/>
  <c r="X53" i="21"/>
  <c r="X48" i="27"/>
  <c r="Z32" i="27"/>
  <c r="Z32" i="30"/>
  <c r="X48" i="23"/>
  <c r="Z32" i="23"/>
  <c r="X48" i="26"/>
  <c r="Z32" i="26"/>
  <c r="Z32" i="3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X51" i="19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V48" i="25"/>
  <c r="V51" i="25" s="1"/>
  <c r="V53" i="25" s="1"/>
  <c r="V56" i="25" s="1"/>
  <c r="V59" i="25" s="1"/>
  <c r="V48" i="28"/>
  <c r="V51" i="28" s="1"/>
  <c r="V53" i="28" s="1"/>
  <c r="V56" i="28" s="1"/>
  <c r="V59" i="28" s="1"/>
  <c r="W48" i="19"/>
  <c r="W51" i="19" s="1"/>
  <c r="W53" i="19" s="1"/>
  <c r="W56" i="19" s="1"/>
  <c r="W59" i="19" s="1"/>
  <c r="Z48" i="21"/>
  <c r="Y48" i="21"/>
  <c r="Y51" i="21" s="1"/>
  <c r="Y53" i="21" s="1"/>
  <c r="Y56" i="21" s="1"/>
  <c r="Y59" i="21" s="1"/>
  <c r="I48" i="19"/>
  <c r="I51" i="19" s="1"/>
  <c r="I53" i="19" s="1"/>
  <c r="I56" i="19" s="1"/>
  <c r="I59" i="19" s="1"/>
  <c r="Y48" i="19"/>
  <c r="Y51" i="19" s="1"/>
  <c r="Y53" i="19" s="1"/>
  <c r="Y56" i="19" s="1"/>
  <c r="Y59" i="19" s="1"/>
  <c r="Z47" i="19"/>
  <c r="Z51" i="18"/>
  <c r="X53" i="18"/>
  <c r="Z48" i="11"/>
  <c r="X51" i="11"/>
  <c r="Z48" i="15"/>
  <c r="X51" i="15"/>
  <c r="X53" i="13"/>
  <c r="X51" i="16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J48" i="14"/>
  <c r="J51" i="14" s="1"/>
  <c r="J53" i="14" s="1"/>
  <c r="J56" i="14" s="1"/>
  <c r="J59" i="14" s="1"/>
  <c r="Z32" i="8"/>
  <c r="Y48" i="8"/>
  <c r="Y51" i="8" s="1"/>
  <c r="Y53" i="8" s="1"/>
  <c r="Y56" i="8" s="1"/>
  <c r="Y59" i="8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Y48" i="13"/>
  <c r="X48" i="12"/>
  <c r="Z32" i="12"/>
  <c r="H48" i="10"/>
  <c r="H51" i="10" s="1"/>
  <c r="H53" i="10" s="1"/>
  <c r="H56" i="10" s="1"/>
  <c r="H59" i="10" s="1"/>
  <c r="X48" i="10"/>
  <c r="I48" i="7"/>
  <c r="I51" i="7" s="1"/>
  <c r="I53" i="7" s="1"/>
  <c r="I56" i="7" s="1"/>
  <c r="I59" i="7" s="1"/>
  <c r="Y48" i="7"/>
  <c r="Z47" i="7"/>
  <c r="X51" i="14"/>
  <c r="Z48" i="14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X56" i="7"/>
  <c r="G48" i="10"/>
  <c r="G51" i="10" s="1"/>
  <c r="G53" i="10" s="1"/>
  <c r="G56" i="10" s="1"/>
  <c r="G59" i="10" s="1"/>
  <c r="I48" i="9"/>
  <c r="I51" i="9" s="1"/>
  <c r="I53" i="9" s="1"/>
  <c r="I56" i="9" s="1"/>
  <c r="I59" i="9" s="1"/>
  <c r="D48" i="6"/>
  <c r="D51" i="6" s="1"/>
  <c r="D53" i="6" s="1"/>
  <c r="D56" i="6" s="1"/>
  <c r="D59" i="6" s="1"/>
  <c r="T48" i="6"/>
  <c r="T51" i="6" s="1"/>
  <c r="T53" i="6" s="1"/>
  <c r="T56" i="6" s="1"/>
  <c r="T59" i="6" s="1"/>
  <c r="X56" i="8"/>
  <c r="X53" i="6"/>
  <c r="Z59" i="2"/>
  <c r="U48" i="11"/>
  <c r="U51" i="11" s="1"/>
  <c r="U53" i="11" s="1"/>
  <c r="U56" i="11" s="1"/>
  <c r="U59" i="11" s="1"/>
  <c r="Z48" i="3"/>
  <c r="X51" i="3"/>
  <c r="V48" i="13"/>
  <c r="V51" i="13" s="1"/>
  <c r="V53" i="13" s="1"/>
  <c r="V56" i="13" s="1"/>
  <c r="V59" i="13" s="1"/>
  <c r="Q48" i="7"/>
  <c r="Q51" i="7" s="1"/>
  <c r="Q53" i="7" s="1"/>
  <c r="Q56" i="7" s="1"/>
  <c r="Q59" i="7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O48" i="10"/>
  <c r="O51" i="10" s="1"/>
  <c r="O53" i="10" s="1"/>
  <c r="O56" i="10" s="1"/>
  <c r="O59" i="10" s="1"/>
  <c r="P48" i="9"/>
  <c r="P51" i="9" s="1"/>
  <c r="P53" i="9" s="1"/>
  <c r="P56" i="9" s="1"/>
  <c r="P59" i="9" s="1"/>
  <c r="X51" i="4"/>
  <c r="Z48" i="4"/>
  <c r="Z47" i="6"/>
  <c r="Y48" i="6"/>
  <c r="Y51" i="6" s="1"/>
  <c r="Y53" i="6" s="1"/>
  <c r="Y56" i="6" s="1"/>
  <c r="Y59" i="6" s="1"/>
  <c r="N48" i="7"/>
  <c r="N51" i="7" s="1"/>
  <c r="N53" i="7" s="1"/>
  <c r="N56" i="7" s="1"/>
  <c r="N59" i="7" s="1"/>
  <c r="V48" i="7"/>
  <c r="V51" i="7" s="1"/>
  <c r="V53" i="7" s="1"/>
  <c r="V56" i="7" s="1"/>
  <c r="V59" i="7" s="1"/>
  <c r="Y56" i="2"/>
  <c r="Y59" i="2" s="1"/>
  <c r="Z53" i="2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X48" i="5"/>
  <c r="Z32" i="5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56" i="2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51" i="2"/>
  <c r="Z32" i="3"/>
  <c r="Z51" i="8" l="1"/>
  <c r="Z53" i="8"/>
  <c r="Z51" i="21"/>
  <c r="X51" i="22"/>
  <c r="Z48" i="24"/>
  <c r="Z48" i="32"/>
  <c r="X51" i="32"/>
  <c r="X51" i="20"/>
  <c r="Z48" i="20"/>
  <c r="X51" i="9"/>
  <c r="Z48" i="9"/>
  <c r="Z51" i="11"/>
  <c r="X53" i="11"/>
  <c r="X56" i="18"/>
  <c r="Z53" i="18"/>
  <c r="Z51" i="24"/>
  <c r="X53" i="24"/>
  <c r="X53" i="31"/>
  <c r="Z51" i="31"/>
  <c r="Z56" i="1"/>
  <c r="X59" i="1"/>
  <c r="Z59" i="1" s="1"/>
  <c r="Z51" i="30"/>
  <c r="X53" i="30"/>
  <c r="Y51" i="7"/>
  <c r="Z48" i="7"/>
  <c r="X51" i="23"/>
  <c r="Z48" i="23"/>
  <c r="X56" i="6"/>
  <c r="Z53" i="6"/>
  <c r="Z51" i="4"/>
  <c r="X53" i="4"/>
  <c r="Z51" i="6"/>
  <c r="X59" i="7"/>
  <c r="Z51" i="16"/>
  <c r="X53" i="16"/>
  <c r="X53" i="22"/>
  <c r="Z51" i="22"/>
  <c r="X51" i="12"/>
  <c r="Z48" i="12"/>
  <c r="Y51" i="13"/>
  <c r="Z48" i="13"/>
  <c r="Z56" i="8"/>
  <c r="X59" i="8"/>
  <c r="Z59" i="8" s="1"/>
  <c r="Z51" i="29"/>
  <c r="X53" i="29"/>
  <c r="X56" i="13"/>
  <c r="X51" i="26"/>
  <c r="Z48" i="26"/>
  <c r="Z48" i="28"/>
  <c r="X51" i="28"/>
  <c r="Z51" i="15"/>
  <c r="X53" i="15"/>
  <c r="X53" i="19"/>
  <c r="Z51" i="19"/>
  <c r="X51" i="27"/>
  <c r="Z48" i="27"/>
  <c r="X53" i="17"/>
  <c r="Z51" i="17"/>
  <c r="X53" i="3"/>
  <c r="Z51" i="3"/>
  <c r="Z48" i="10"/>
  <c r="X51" i="10"/>
  <c r="X51" i="5"/>
  <c r="Z48" i="5"/>
  <c r="Z48" i="6"/>
  <c r="Z48" i="8"/>
  <c r="X53" i="14"/>
  <c r="Z51" i="14"/>
  <c r="Z48" i="19"/>
  <c r="Z53" i="21"/>
  <c r="X56" i="21"/>
  <c r="Z48" i="25"/>
  <c r="X51" i="25"/>
  <c r="Z51" i="20" l="1"/>
  <c r="X53" i="20"/>
  <c r="X53" i="32"/>
  <c r="Z51" i="32"/>
  <c r="Z51" i="9"/>
  <c r="X53" i="9"/>
  <c r="Z53" i="14"/>
  <c r="X56" i="14"/>
  <c r="X59" i="13"/>
  <c r="Z51" i="23"/>
  <c r="X53" i="23"/>
  <c r="Z53" i="31"/>
  <c r="X56" i="31"/>
  <c r="X56" i="3"/>
  <c r="Z53" i="3"/>
  <c r="X53" i="25"/>
  <c r="Z51" i="25"/>
  <c r="X53" i="12"/>
  <c r="Z51" i="12"/>
  <c r="X56" i="24"/>
  <c r="Z53" i="24"/>
  <c r="Y53" i="13"/>
  <c r="Z51" i="13"/>
  <c r="X56" i="30"/>
  <c r="Z53" i="30"/>
  <c r="X56" i="19"/>
  <c r="Z53" i="19"/>
  <c r="Z53" i="29"/>
  <c r="X56" i="29"/>
  <c r="Z51" i="5"/>
  <c r="X53" i="5"/>
  <c r="X53" i="28"/>
  <c r="Z51" i="28"/>
  <c r="Z53" i="16"/>
  <c r="X56" i="16"/>
  <c r="Z56" i="18"/>
  <c r="X59" i="18"/>
  <c r="Z59" i="18" s="1"/>
  <c r="Z51" i="26"/>
  <c r="X53" i="26"/>
  <c r="X56" i="15"/>
  <c r="Z53" i="15"/>
  <c r="Y53" i="7"/>
  <c r="Z51" i="7"/>
  <c r="Z56" i="21"/>
  <c r="X59" i="21"/>
  <c r="Z59" i="21" s="1"/>
  <c r="Z53" i="17"/>
  <c r="X56" i="17"/>
  <c r="Z53" i="22"/>
  <c r="X56" i="22"/>
  <c r="Z53" i="4"/>
  <c r="X56" i="4"/>
  <c r="Z51" i="10"/>
  <c r="X53" i="10"/>
  <c r="X53" i="27"/>
  <c r="Z51" i="27"/>
  <c r="X56" i="11"/>
  <c r="Z53" i="11"/>
  <c r="X59" i="6"/>
  <c r="Z59" i="6" s="1"/>
  <c r="Z56" i="6"/>
  <c r="Z53" i="9" l="1"/>
  <c r="X56" i="9"/>
  <c r="Z53" i="32"/>
  <c r="X56" i="32"/>
  <c r="X56" i="20"/>
  <c r="Z53" i="20"/>
  <c r="Z56" i="24"/>
  <c r="X59" i="24"/>
  <c r="Z59" i="24" s="1"/>
  <c r="Z56" i="16"/>
  <c r="X59" i="16"/>
  <c r="Z59" i="16" s="1"/>
  <c r="Z53" i="23"/>
  <c r="X56" i="23"/>
  <c r="Z56" i="19"/>
  <c r="X59" i="19"/>
  <c r="Z59" i="19" s="1"/>
  <c r="Z53" i="25"/>
  <c r="X56" i="25"/>
  <c r="Z56" i="4"/>
  <c r="X59" i="4"/>
  <c r="Z59" i="4" s="1"/>
  <c r="Z56" i="22"/>
  <c r="X59" i="22"/>
  <c r="Z59" i="22" s="1"/>
  <c r="X59" i="15"/>
  <c r="Z59" i="15" s="1"/>
  <c r="Z56" i="15"/>
  <c r="Z56" i="30"/>
  <c r="X59" i="30"/>
  <c r="Z59" i="30" s="1"/>
  <c r="X59" i="17"/>
  <c r="Z59" i="17" s="1"/>
  <c r="Z56" i="17"/>
  <c r="Y56" i="7"/>
  <c r="Z53" i="7"/>
  <c r="Z53" i="12"/>
  <c r="X56" i="12"/>
  <c r="X59" i="11"/>
  <c r="Z59" i="11" s="1"/>
  <c r="Z56" i="11"/>
  <c r="Z53" i="28"/>
  <c r="X56" i="28"/>
  <c r="Z53" i="26"/>
  <c r="X56" i="26"/>
  <c r="Z53" i="5"/>
  <c r="X56" i="5"/>
  <c r="X56" i="27"/>
  <c r="Z53" i="27"/>
  <c r="Y56" i="13"/>
  <c r="Z53" i="13"/>
  <c r="Z56" i="3"/>
  <c r="X59" i="3"/>
  <c r="Z59" i="3" s="1"/>
  <c r="X59" i="14"/>
  <c r="Z59" i="14" s="1"/>
  <c r="Z56" i="14"/>
  <c r="Z53" i="10"/>
  <c r="X56" i="10"/>
  <c r="X59" i="29"/>
  <c r="Z59" i="29" s="1"/>
  <c r="Z56" i="29"/>
  <c r="Z56" i="31"/>
  <c r="X59" i="31"/>
  <c r="Z59" i="31" s="1"/>
  <c r="X59" i="20" l="1"/>
  <c r="Z59" i="20" s="1"/>
  <c r="Z56" i="20"/>
  <c r="X59" i="32"/>
  <c r="Z59" i="32" s="1"/>
  <c r="Z56" i="32"/>
  <c r="X59" i="9"/>
  <c r="Z59" i="9" s="1"/>
  <c r="Z56" i="9"/>
  <c r="X59" i="12"/>
  <c r="Z59" i="12" s="1"/>
  <c r="Z56" i="12"/>
  <c r="Z56" i="26"/>
  <c r="X59" i="26"/>
  <c r="Z59" i="26" s="1"/>
  <c r="X59" i="23"/>
  <c r="Z59" i="23" s="1"/>
  <c r="Z56" i="23"/>
  <c r="Y59" i="7"/>
  <c r="Z59" i="7" s="1"/>
  <c r="Z56" i="7"/>
  <c r="Y59" i="13"/>
  <c r="Z59" i="13" s="1"/>
  <c r="Z56" i="13"/>
  <c r="X59" i="28"/>
  <c r="Z59" i="28" s="1"/>
  <c r="Z56" i="28"/>
  <c r="X59" i="10"/>
  <c r="Z59" i="10" s="1"/>
  <c r="Z56" i="10"/>
  <c r="Z56" i="27"/>
  <c r="X59" i="27"/>
  <c r="Z59" i="27" s="1"/>
  <c r="Z56" i="25"/>
  <c r="X59" i="25"/>
  <c r="Z59" i="25" s="1"/>
  <c r="X59" i="5"/>
  <c r="Z59" i="5" s="1"/>
  <c r="Z56" i="5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<sst xmlns="http://schemas.openxmlformats.org/spreadsheetml/2006/main" count="4640" uniqueCount="117">
  <si>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</si>
  <si>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</si>
  <si>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</si>
  <si>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</si>
  <si>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</si>
  <si>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</si>
  <si>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</si>
  <si>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</si>
  <si>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</si>
  <si>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</si>
  <si>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</si>
  <si>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</si>
  <si>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</si>
  <si>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</si>
  <si>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</si>
  <si>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</si>
  <si>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</si>
  <si>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</si>
  <si>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</si>
  <si>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</si>
  <si>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</si>
  <si>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</si>
  <si>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</si>
  <si>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</si>
  <si>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</si>
  <si>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</si>
  <si>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</si>
  <si>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</si>
  <si>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</si>
  <si>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</si>
  <si>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</si>
  <si>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</si>
  <si>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</si>
  <si>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</si>
  <si>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</si>
  <si>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</si>
  <si>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</si>
  <si>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</si>
  <si>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</si>
  <si>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</si>
  <si>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</si>
  <si>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</si>
  <si>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</si>
  <si>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</si>
  <si>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</si>
  <si>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</si>
  <si>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</si>
  <si>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</si>
  <si>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</si>
  <si>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</si>
  <si>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</si>
  <si>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</si>
  <si>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</si>
  <si>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</si>
  <si>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</si>
  <si>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</si>
  <si>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</si>
  <si>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</si>
  <si>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</si>
  <si>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</si>
  <si>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</si>
  <si>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</si>
  <si>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</si>
  <si>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</si>
  <si>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</si>
  <si>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</si>
  <si>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</si>
  <si>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</si>
  <si>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</si>
  <si>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</si>
  <si>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</si>
  <si>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</si>
  <si>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</si>
  <si>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</si>
  <si>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</si>
  <si>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</si>
  <si>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</si>
  <si>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</si>
  <si>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</si>
  <si>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</si>
  <si>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</si>
  <si>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</si>
  <si>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</si>
  <si>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</si>
  <si>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</si>
  <si>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Water management                                   ) for 1st Quarter ended 30 September 2023 (Figures Finalised as at 2023/10/16)</t>
  </si>
  <si>
    <t>Northern Cape: Gamagara (NC453) - Table C4 Quarterly Budgeted Financial Performance ( Water management                                   ) for 1st Quarter ended 30 September 2023 (Figures Finalised as at 2023/10/16)</t>
  </si>
  <si>
    <t>Northern Cape: John Taolo Gaetsewe (DC45) - Table C4 Quarterly Budgeted Financial Performance ( Water management                                   ) for 1st Quarter ended 30 September 2023 (Figures Finalised as at 2023/10/16)</t>
  </si>
  <si>
    <t>Northern Cape: Richtersveld (NC061) - Table C4 Quarterly Budgeted Financial Performance ( Water management                                   ) for 1st Quarter ended 30 September 2023 (Figures Finalised as at 2023/10/16)</t>
  </si>
  <si>
    <t>Northern Cape: Nama Khoi (NC062) - Table C4 Quarterly Budgeted Financial Performance ( Water management                                   ) for 1st Quarter ended 30 September 2023 (Figures Finalised as at 2023/10/16)</t>
  </si>
  <si>
    <t>Northern Cape: Kamiesberg (NC064) - Table C4 Quarterly Budgeted Financial Performance ( Water management                                   ) for 1st Quarter ended 30 September 2023 (Figures Finalised as at 2023/10/16)</t>
  </si>
  <si>
    <t>Northern Cape: Hantam (NC065) - Table C4 Quarterly Budgeted Financial Performance ( Water management                                   ) for 1st Quarter ended 30 September 2023 (Figures Finalised as at 2023/10/16)</t>
  </si>
  <si>
    <t>Northern Cape: Karoo Hoogland (NC066) - Table C4 Quarterly Budgeted Financial Performance ( Water management                                   ) for 1st Quarter ended 30 September 2023 (Figures Finalised as at 2023/10/16)</t>
  </si>
  <si>
    <t>Northern Cape: Khai-Ma (NC067) - Table C4 Quarterly Budgeted Financial Performance ( Water management                                   ) for 1st Quarter ended 30 September 2023 (Figures Finalised as at 2023/10/16)</t>
  </si>
  <si>
    <t>Northern Cape: Namakwa (DC6) - Table C4 Quarterly Budgeted Financial Performance ( Water management                                   ) for 1st Quarter ended 30 September 2023 (Figures Finalised as at 2023/10/16)</t>
  </si>
  <si>
    <t>Northern Cape: Ubuntu (NC071) - Table C4 Quarterly Budgeted Financial Performance ( Water management                                   ) for 1st Quarter ended 30 September 2023 (Figures Finalised as at 2023/10/16)</t>
  </si>
  <si>
    <t>Northern Cape: Umsobomvu (NC072) - Table C4 Quarterly Budgeted Financial Performance ( Water management                                   ) for 1st Quarter ended 30 September 2023 (Figures Finalised as at 2023/10/16)</t>
  </si>
  <si>
    <t>Northern Cape: Emthanjeni (NC073) - Table C4 Quarterly Budgeted Financial Performance ( Water management                                   ) for 1st Quarter ended 30 September 2023 (Figures Finalised as at 2023/10/16)</t>
  </si>
  <si>
    <t>Northern Cape: Kareeberg (NC074) - Table C4 Quarterly Budgeted Financial Performance ( Water management                                   ) for 1st Quarter ended 30 September 2023 (Figures Finalised as at 2023/10/16)</t>
  </si>
  <si>
    <t>Northern Cape: Renosterberg (NC075) - Table C4 Quarterly Budgeted Financial Performance ( Water management                                   ) for 1st Quarter ended 30 September 2023 (Figures Finalised as at 2023/10/16)</t>
  </si>
  <si>
    <t>Northern Cape: Thembelihle (NC076) - Table C4 Quarterly Budgeted Financial Performance ( Water management                                   ) for 1st Quarter ended 30 September 2023 (Figures Finalised as at 2023/10/16)</t>
  </si>
  <si>
    <t>Northern Cape: Siyathemba (NC077) - Table C4 Quarterly Budgeted Financial Performance ( Water management                                   ) for 1st Quarter ended 30 September 2023 (Figures Finalised as at 2023/10/16)</t>
  </si>
  <si>
    <t>Northern Cape: Siyancuma (NC078) - Table C4 Quarterly Budgeted Financial Performance ( Water management                                   ) for 1st Quarter ended 30 September 2023 (Figures Finalised as at 2023/10/16)</t>
  </si>
  <si>
    <t>Northern Cape: Pixley Ka Seme (NC) (DC7) - Table C4 Quarterly Budgeted Financial Performance ( Water management                                   ) for 1st Quarter ended 30 September 2023 (Figures Finalised as at 2023/10/16)</t>
  </si>
  <si>
    <t>Northern Cape: !Kai! Garib (NC082) - Table C4 Quarterly Budgeted Financial Performance ( Water management                                   ) for 1st Quarter ended 30 September 2023 (Figures Finalised as at 2023/10/16)</t>
  </si>
  <si>
    <t>Northern Cape: !Kheis (NC084) - Table C4 Quarterly Budgeted Financial Performance ( Water management                                   ) for 1st Quarter ended 30 September 2023 (Figures Finalised as at 2023/10/16)</t>
  </si>
  <si>
    <t>Northern Cape: Tsantsabane (NC085) - Table C4 Quarterly Budgeted Financial Performance ( Water management                                   ) for 1st Quarter ended 30 September 2023 (Figures Finalised as at 2023/10/16)</t>
  </si>
  <si>
    <t>Northern Cape: Kgatelopele (NC086) - Table C4 Quarterly Budgeted Financial Performance ( Water management                                   ) for 1st Quarter ended 30 September 2023 (Figures Finalised as at 2023/10/16)</t>
  </si>
  <si>
    <t>Northern Cape: Dawid Kruiper (NC087) - Table C4 Quarterly Budgeted Financial Performance ( Water management                                   ) for 1st Quarter ended 30 September 2023 (Figures Finalised as at 2023/10/16)</t>
  </si>
  <si>
    <t>Northern Cape: Z F Mgcawu (DC8) - Table C4 Quarterly Budgeted Financial Performance ( Water management                                   ) for 1st Quarter ended 30 September 2023 (Figures Finalised as at 2023/10/16)</t>
  </si>
  <si>
    <t>Northern Cape: Sol Plaatje (NC091) - Table C4 Quarterly Budgeted Financial Performance ( Water management                                   ) for 1st Quarter ended 30 September 2023 (Figures Finalised as at 2023/10/16)</t>
  </si>
  <si>
    <t>Northern Cape: Dikgatlong (NC092) - Table C4 Quarterly Budgeted Financial Performance ( Water management                                   ) for 1st Quarter ended 30 September 2023 (Figures Finalised as at 2023/10/16)</t>
  </si>
  <si>
    <t>Northern Cape: Magareng (NC093) - Table C4 Quarterly Budgeted Financial Performance ( Water management                                   ) for 1st Quarter ended 30 September 2023 (Figures Finalised as at 2023/10/16)</t>
  </si>
  <si>
    <t>Northern Cape: Phokwane (NC094) - Table C4 Quarterly Budgeted Financial Performance ( Water management                                   ) for 1st Quarter ended 30 September 2023 (Figures Finalised as at 2023/10/16)</t>
  </si>
  <si>
    <t>Northern Cape: Frances Baard (DC9) - Table C4 Quarterly Budgeted Financial Performance ( Water management                                   ) for 1st Quarter ended 30 September 2023 (Figures Finalised as at 2023/10/16)</t>
  </si>
  <si>
    <t>Summary - Table C4 Quarterly Budgeted Financial Performance ( Water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</si>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</sst>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37575370</v>
      </c>
      <c r="D7" s="20"/>
      <c r="E7" s="21">
        <v>27626501</v>
      </c>
      <c r="F7" s="22">
        <v>27626501</v>
      </c>
      <c r="G7" s="22">
        <v>5014592</v>
      </c>
      <c r="H7" s="22">
        <v>-1997339</v>
      </c>
      <c r="I7" s="22">
        <v>2052776</v>
      </c>
      <c r="J7" s="22">
        <v>5070029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5070029</v>
      </c>
      <c r="X7" s="22">
        <v>6906629</v>
      </c>
      <c r="Y7" s="22">
        <v>-1836600</v>
      </c>
      <c r="Z7" s="23">
        <v>-26.59184386478556</v>
      </c>
      <c r="AA7" s="20">
        <v>27626501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6024408</v>
      </c>
      <c r="D13" s="20"/>
      <c r="E13" s="21">
        <v>6247261</v>
      </c>
      <c r="F13" s="22">
        <v>6247261</v>
      </c>
      <c r="G13" s="22">
        <v>831053</v>
      </c>
      <c r="H13" s="22">
        <v>1012254</v>
      </c>
      <c r="I13" s="22">
        <v>1030432</v>
      </c>
      <c r="J13" s="22">
        <v>2873739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2873739</v>
      </c>
      <c r="X13" s="22">
        <v>1561816</v>
      </c>
      <c r="Y13" s="22">
        <v>1311923</v>
      </c>
      <c r="Z13" s="23">
        <v>83.999843771609463</v>
      </c>
      <c r="AA13" s="20">
        <v>6247261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43599778</v>
      </c>
      <c r="D32" s="29">
        <f t="shared" ref="D32:Y32" si="0">SUM(D6:D31)</f>
        <v>0</v>
      </c>
      <c r="E32" s="30">
        <f t="shared" si="0"/>
        <v>33873762</v>
      </c>
      <c r="F32" s="31">
        <f t="shared" si="0"/>
        <v>33873762</v>
      </c>
      <c r="G32" s="31">
        <f t="shared" si="0"/>
        <v>5845645</v>
      </c>
      <c r="H32" s="31">
        <f t="shared" si="0"/>
        <v>-985085</v>
      </c>
      <c r="I32" s="31">
        <f t="shared" si="0"/>
        <v>3083208</v>
      </c>
      <c r="J32" s="31">
        <f t="shared" si="0"/>
        <v>7943768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7943768</v>
      </c>
      <c r="X32" s="31">
        <f t="shared" si="0"/>
        <v>8468445</v>
      </c>
      <c r="Y32" s="31">
        <f t="shared" si="0"/>
        <v>-524677</v>
      </c>
      <c r="Z32" s="32">
        <f>+IF(X32&lt;&gt;0,+(Y32/X32)*100,0)</f>
        <v>-6.1956711060885441</v>
      </c>
      <c r="AA32" s="29">
        <f>SUM(AA6:AA31)</f>
        <v>33873762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18255256</v>
      </c>
      <c r="D34" s="20"/>
      <c r="E34" s="21">
        <v>29069857</v>
      </c>
      <c r="F34" s="22">
        <v>29069857</v>
      </c>
      <c r="G34" s="22">
        <v>1630078</v>
      </c>
      <c r="H34" s="22">
        <v>2556850</v>
      </c>
      <c r="I34" s="22">
        <v>2179400</v>
      </c>
      <c r="J34" s="22">
        <v>6366328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6366328</v>
      </c>
      <c r="X34" s="22">
        <v>7267456</v>
      </c>
      <c r="Y34" s="22">
        <v>-901128</v>
      </c>
      <c r="Z34" s="23">
        <v>-12.399497155538334</v>
      </c>
      <c r="AA34" s="20">
        <v>29069857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12745571</v>
      </c>
      <c r="D37" s="20"/>
      <c r="E37" s="21">
        <v>20300000</v>
      </c>
      <c r="F37" s="22">
        <v>20300000</v>
      </c>
      <c r="G37" s="22"/>
      <c r="H37" s="22">
        <v>323683</v>
      </c>
      <c r="I37" s="22"/>
      <c r="J37" s="22">
        <v>323683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323683</v>
      </c>
      <c r="X37" s="22">
        <v>5075006</v>
      </c>
      <c r="Y37" s="22">
        <v>-4751323</v>
      </c>
      <c r="Z37" s="23">
        <v>-93.62201739268879</v>
      </c>
      <c r="AA37" s="20">
        <v>20300000</v>
      </c>
    </row>
    <row r="38" spans="1:27" x14ac:dyDescent="0.25">
      <c r="A38" s="19" t="s">
        <v>64</v>
      </c>
      <c r="B38" s="15" t="s">
        <v>32</v>
      </c>
      <c r="C38" s="20">
        <v>7782158</v>
      </c>
      <c r="D38" s="20"/>
      <c r="E38" s="21">
        <v>5770334</v>
      </c>
      <c r="F38" s="22">
        <v>5770334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1442585</v>
      </c>
      <c r="Y38" s="22">
        <v>-1442585</v>
      </c>
      <c r="Z38" s="23">
        <v>-100</v>
      </c>
      <c r="AA38" s="20">
        <v>5770334</v>
      </c>
    </row>
    <row r="39" spans="1:27" x14ac:dyDescent="0.25">
      <c r="A39" s="19" t="s">
        <v>65</v>
      </c>
      <c r="B39" s="15" t="s">
        <v>32</v>
      </c>
      <c r="C39" s="20">
        <v>35417100</v>
      </c>
      <c r="D39" s="20"/>
      <c r="E39" s="21">
        <v>3661081</v>
      </c>
      <c r="F39" s="22">
        <v>3661081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915262</v>
      </c>
      <c r="Y39" s="22">
        <v>-915262</v>
      </c>
      <c r="Z39" s="23">
        <v>-100</v>
      </c>
      <c r="AA39" s="20">
        <v>3661081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8087099</v>
      </c>
      <c r="D41" s="20"/>
      <c r="E41" s="21">
        <v>13296000</v>
      </c>
      <c r="F41" s="22">
        <v>13296000</v>
      </c>
      <c r="G41" s="22"/>
      <c r="H41" s="22"/>
      <c r="I41" s="22">
        <v>186536</v>
      </c>
      <c r="J41" s="22">
        <v>186536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186536</v>
      </c>
      <c r="X41" s="22">
        <v>3324000</v>
      </c>
      <c r="Y41" s="22">
        <v>-3137464</v>
      </c>
      <c r="Z41" s="23">
        <v>-94.388206979542716</v>
      </c>
      <c r="AA41" s="20">
        <v>13296000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8746969</v>
      </c>
      <c r="D44" s="20"/>
      <c r="E44" s="21">
        <v>10046028</v>
      </c>
      <c r="F44" s="22">
        <v>10046028</v>
      </c>
      <c r="G44" s="22">
        <v>13425</v>
      </c>
      <c r="H44" s="22">
        <v>64334</v>
      </c>
      <c r="I44" s="22">
        <v>145139</v>
      </c>
      <c r="J44" s="22">
        <v>222898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222898</v>
      </c>
      <c r="X44" s="22">
        <v>2511507</v>
      </c>
      <c r="Y44" s="22">
        <v>-2288609</v>
      </c>
      <c r="Z44" s="23">
        <v>-91.124930171407044</v>
      </c>
      <c r="AA44" s="20">
        <v>10046028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91034153</v>
      </c>
      <c r="D47" s="29">
        <f t="shared" ref="D47:Y47" si="1">SUM(D34:D46)</f>
        <v>0</v>
      </c>
      <c r="E47" s="30">
        <f t="shared" si="1"/>
        <v>82143300</v>
      </c>
      <c r="F47" s="31">
        <f t="shared" si="1"/>
        <v>82143300</v>
      </c>
      <c r="G47" s="31">
        <f t="shared" si="1"/>
        <v>1643503</v>
      </c>
      <c r="H47" s="31">
        <f t="shared" si="1"/>
        <v>2944867</v>
      </c>
      <c r="I47" s="31">
        <f t="shared" si="1"/>
        <v>2511075</v>
      </c>
      <c r="J47" s="31">
        <f t="shared" si="1"/>
        <v>7099445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7099445</v>
      </c>
      <c r="X47" s="31">
        <f t="shared" si="1"/>
        <v>20535816</v>
      </c>
      <c r="Y47" s="31">
        <f t="shared" si="1"/>
        <v>-13436371</v>
      </c>
      <c r="Z47" s="32">
        <f>+IF(X47&lt;&gt;0,+(Y47/X47)*100,0)</f>
        <v>-65.42896079707765</v>
      </c>
      <c r="AA47" s="29">
        <f>SUM(AA34:AA46)</f>
        <v>82143300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-47434375</v>
      </c>
      <c r="D48" s="39">
        <f t="shared" si="2"/>
        <v>0</v>
      </c>
      <c r="E48" s="40">
        <f t="shared" si="2"/>
        <v>-48269538</v>
      </c>
      <c r="F48" s="41">
        <f t="shared" si="2"/>
        <v>-48269538</v>
      </c>
      <c r="G48" s="41">
        <f t="shared" si="2"/>
        <v>4202142</v>
      </c>
      <c r="H48" s="41">
        <f t="shared" si="2"/>
        <v>-3929952</v>
      </c>
      <c r="I48" s="41">
        <f t="shared" si="2"/>
        <v>572133</v>
      </c>
      <c r="J48" s="41">
        <f t="shared" si="2"/>
        <v>844323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844323</v>
      </c>
      <c r="X48" s="41">
        <f t="shared" si="2"/>
        <v>-12067371</v>
      </c>
      <c r="Y48" s="41">
        <f t="shared" si="2"/>
        <v>12911694</v>
      </c>
      <c r="Z48" s="42">
        <f>+IF(X48&lt;&gt;0,+(Y48/X48)*100,0)</f>
        <v>-106.99674353262199</v>
      </c>
      <c r="AA48" s="39">
        <f>+AA32-AA47</f>
        <v>-48269538</v>
      </c>
    </row>
    <row r="49" spans="1:27" x14ac:dyDescent="0.25">
      <c r="A49" s="43" t="s">
        <v>74</v>
      </c>
      <c r="B49" s="15" t="s">
        <v>32</v>
      </c>
      <c r="C49" s="20">
        <v>40000000</v>
      </c>
      <c r="D49" s="20"/>
      <c r="E49" s="21">
        <v>85881759</v>
      </c>
      <c r="F49" s="22">
        <v>85881759</v>
      </c>
      <c r="G49" s="22">
        <v>3588175</v>
      </c>
      <c r="H49" s="22">
        <v>952076</v>
      </c>
      <c r="I49" s="22">
        <v>3744185</v>
      </c>
      <c r="J49" s="22">
        <v>8284436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8284436</v>
      </c>
      <c r="X49" s="22">
        <v>21470442</v>
      </c>
      <c r="Y49" s="22">
        <v>-13186006</v>
      </c>
      <c r="Z49" s="23">
        <v>-61.414692813496806</v>
      </c>
      <c r="AA49" s="20">
        <v>85881759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-7434375</v>
      </c>
      <c r="D51" s="48">
        <f t="shared" si="3"/>
        <v>0</v>
      </c>
      <c r="E51" s="49">
        <f t="shared" si="3"/>
        <v>37612221</v>
      </c>
      <c r="F51" s="50">
        <f t="shared" si="3"/>
        <v>37612221</v>
      </c>
      <c r="G51" s="50">
        <f t="shared" si="3"/>
        <v>7790317</v>
      </c>
      <c r="H51" s="50">
        <f t="shared" si="3"/>
        <v>-2977876</v>
      </c>
      <c r="I51" s="50">
        <f t="shared" si="3"/>
        <v>4316318</v>
      </c>
      <c r="J51" s="50">
        <f t="shared" si="3"/>
        <v>9128759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9128759</v>
      </c>
      <c r="X51" s="50">
        <f t="shared" si="3"/>
        <v>9403071</v>
      </c>
      <c r="Y51" s="50">
        <f t="shared" si="3"/>
        <v>-274312</v>
      </c>
      <c r="Z51" s="51">
        <f>+IF(X51&lt;&gt;0,+(Y51/X51)*100,0)</f>
        <v>-2.9172596910094586</v>
      </c>
      <c r="AA51" s="48">
        <f>SUM(AA48:AA50)</f>
        <v>37612221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-7434375</v>
      </c>
      <c r="D53" s="54">
        <f>+D51-D52</f>
        <v>0</v>
      </c>
      <c r="E53" s="55">
        <f t="shared" si="4"/>
        <v>37612221</v>
      </c>
      <c r="F53" s="56">
        <f t="shared" si="4"/>
        <v>37612221</v>
      </c>
      <c r="G53" s="56">
        <f t="shared" si="4"/>
        <v>7790317</v>
      </c>
      <c r="H53" s="56">
        <f t="shared" si="4"/>
        <v>-2977876</v>
      </c>
      <c r="I53" s="56">
        <f t="shared" si="4"/>
        <v>4316318</v>
      </c>
      <c r="J53" s="56">
        <f t="shared" si="4"/>
        <v>9128759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9128759</v>
      </c>
      <c r="X53" s="56">
        <f t="shared" si="4"/>
        <v>9403071</v>
      </c>
      <c r="Y53" s="56">
        <f t="shared" si="4"/>
        <v>-274312</v>
      </c>
      <c r="Z53" s="57">
        <f>+IF(X53&lt;&gt;0,+(Y53/X53)*100,0)</f>
        <v>-2.9172596910094586</v>
      </c>
      <c r="AA53" s="54">
        <f>+AA51-AA52</f>
        <v>37612221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-7434375</v>
      </c>
      <c r="D56" s="48">
        <f>SUM(D53:D55)</f>
        <v>0</v>
      </c>
      <c r="E56" s="49">
        <f t="shared" si="5"/>
        <v>37612221</v>
      </c>
      <c r="F56" s="50">
        <f t="shared" si="5"/>
        <v>37612221</v>
      </c>
      <c r="G56" s="50">
        <f t="shared" si="5"/>
        <v>7790317</v>
      </c>
      <c r="H56" s="50">
        <f t="shared" si="5"/>
        <v>-2977876</v>
      </c>
      <c r="I56" s="50">
        <f t="shared" si="5"/>
        <v>4316318</v>
      </c>
      <c r="J56" s="50">
        <f t="shared" si="5"/>
        <v>9128759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9128759</v>
      </c>
      <c r="X56" s="50">
        <f t="shared" si="5"/>
        <v>9403071</v>
      </c>
      <c r="Y56" s="50">
        <f t="shared" si="5"/>
        <v>-274312</v>
      </c>
      <c r="Z56" s="51">
        <f>+IF(X56&lt;&gt;0,+(Y56/X56)*100,0)</f>
        <v>-2.9172596910094586</v>
      </c>
      <c r="AA56" s="48">
        <f>SUM(AA53:AA55)</f>
        <v>37612221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-7434375</v>
      </c>
      <c r="D59" s="65">
        <f>SUM(D56:D58)</f>
        <v>0</v>
      </c>
      <c r="E59" s="66">
        <f t="shared" si="6"/>
        <v>37612221</v>
      </c>
      <c r="F59" s="67">
        <f t="shared" si="6"/>
        <v>37612221</v>
      </c>
      <c r="G59" s="67">
        <f t="shared" si="6"/>
        <v>7790317</v>
      </c>
      <c r="H59" s="67">
        <f t="shared" si="6"/>
        <v>-2977876</v>
      </c>
      <c r="I59" s="67">
        <f t="shared" si="6"/>
        <v>4316318</v>
      </c>
      <c r="J59" s="67">
        <f t="shared" si="6"/>
        <v>9128759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9128759</v>
      </c>
      <c r="X59" s="67">
        <f t="shared" si="6"/>
        <v>9403071</v>
      </c>
      <c r="Y59" s="67">
        <f t="shared" si="6"/>
        <v>-274312</v>
      </c>
      <c r="Z59" s="68">
        <f>+IF(X59&lt;&gt;0,+(Y59/X59)*100,0)</f>
        <v>-2.9172596910094586</v>
      </c>
      <c r="AA59" s="65">
        <f>SUM(AA56:AA58)</f>
        <v>37612221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28319082</v>
      </c>
      <c r="D7" s="20"/>
      <c r="E7" s="21">
        <v>39695511</v>
      </c>
      <c r="F7" s="22">
        <v>39695511</v>
      </c>
      <c r="G7" s="22">
        <v>2503604</v>
      </c>
      <c r="H7" s="22">
        <v>4089216</v>
      </c>
      <c r="I7" s="22">
        <v>3513667</v>
      </c>
      <c r="J7" s="22">
        <v>10106487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10106487</v>
      </c>
      <c r="X7" s="22">
        <v>9923880</v>
      </c>
      <c r="Y7" s="22">
        <v>182607</v>
      </c>
      <c r="Z7" s="23">
        <v>1.8400766635630419</v>
      </c>
      <c r="AA7" s="20">
        <v>39695511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26790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49999973</v>
      </c>
      <c r="D25" s="20"/>
      <c r="E25" s="21">
        <v>56501000</v>
      </c>
      <c r="F25" s="22">
        <v>56501000</v>
      </c>
      <c r="G25" s="22">
        <v>23542105</v>
      </c>
      <c r="H25" s="22"/>
      <c r="I25" s="22"/>
      <c r="J25" s="22">
        <v>23542105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23542105</v>
      </c>
      <c r="X25" s="22">
        <v>14125251</v>
      </c>
      <c r="Y25" s="22">
        <v>9416854</v>
      </c>
      <c r="Z25" s="23">
        <v>66.666808257070969</v>
      </c>
      <c r="AA25" s="20">
        <v>56501000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78345845</v>
      </c>
      <c r="D32" s="29">
        <f t="shared" ref="D32:Y32" si="0">SUM(D6:D31)</f>
        <v>0</v>
      </c>
      <c r="E32" s="30">
        <f t="shared" si="0"/>
        <v>96196511</v>
      </c>
      <c r="F32" s="31">
        <f t="shared" si="0"/>
        <v>96196511</v>
      </c>
      <c r="G32" s="31">
        <f t="shared" si="0"/>
        <v>26045709</v>
      </c>
      <c r="H32" s="31">
        <f t="shared" si="0"/>
        <v>4089216</v>
      </c>
      <c r="I32" s="31">
        <f t="shared" si="0"/>
        <v>3513667</v>
      </c>
      <c r="J32" s="31">
        <f t="shared" si="0"/>
        <v>33648592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33648592</v>
      </c>
      <c r="X32" s="31">
        <f t="shared" si="0"/>
        <v>24049131</v>
      </c>
      <c r="Y32" s="31">
        <f t="shared" si="0"/>
        <v>9599461</v>
      </c>
      <c r="Z32" s="32">
        <f>+IF(X32&lt;&gt;0,+(Y32/X32)*100,0)</f>
        <v>39.916041041150301</v>
      </c>
      <c r="AA32" s="29">
        <f>SUM(AA6:AA31)</f>
        <v>96196511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4281276</v>
      </c>
      <c r="D34" s="20"/>
      <c r="E34" s="21">
        <v>7454401</v>
      </c>
      <c r="F34" s="22">
        <v>7454401</v>
      </c>
      <c r="G34" s="22">
        <v>435445</v>
      </c>
      <c r="H34" s="22">
        <v>452229</v>
      </c>
      <c r="I34" s="22">
        <v>447373</v>
      </c>
      <c r="J34" s="22">
        <v>1335047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1335047</v>
      </c>
      <c r="X34" s="22">
        <v>1863603</v>
      </c>
      <c r="Y34" s="22">
        <v>-528556</v>
      </c>
      <c r="Z34" s="23">
        <v>-28.362049213271284</v>
      </c>
      <c r="AA34" s="20">
        <v>7454401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2560325</v>
      </c>
      <c r="D37" s="20"/>
      <c r="E37" s="21">
        <v>4037951</v>
      </c>
      <c r="F37" s="22">
        <v>4037951</v>
      </c>
      <c r="G37" s="22"/>
      <c r="H37" s="22">
        <v>10939</v>
      </c>
      <c r="I37" s="22">
        <v>6865</v>
      </c>
      <c r="J37" s="22">
        <v>17804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17804</v>
      </c>
      <c r="X37" s="22">
        <v>1009488</v>
      </c>
      <c r="Y37" s="22">
        <v>-991684</v>
      </c>
      <c r="Z37" s="23">
        <v>-98.236333666175327</v>
      </c>
      <c r="AA37" s="20">
        <v>4037951</v>
      </c>
    </row>
    <row r="38" spans="1:27" x14ac:dyDescent="0.25">
      <c r="A38" s="19" t="s">
        <v>64</v>
      </c>
      <c r="B38" s="15" t="s">
        <v>32</v>
      </c>
      <c r="C38" s="20">
        <v>8396538</v>
      </c>
      <c r="D38" s="20"/>
      <c r="E38" s="21">
        <v>7165000</v>
      </c>
      <c r="F38" s="22">
        <v>7165000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1791249</v>
      </c>
      <c r="Y38" s="22">
        <v>-1791249</v>
      </c>
      <c r="Z38" s="23">
        <v>-100</v>
      </c>
      <c r="AA38" s="20">
        <v>7165000</v>
      </c>
    </row>
    <row r="39" spans="1:27" x14ac:dyDescent="0.25">
      <c r="A39" s="19" t="s">
        <v>65</v>
      </c>
      <c r="B39" s="15" t="s">
        <v>32</v>
      </c>
      <c r="C39" s="20">
        <v>32451872</v>
      </c>
      <c r="D39" s="20"/>
      <c r="E39" s="21">
        <v>17877342</v>
      </c>
      <c r="F39" s="22">
        <v>17877342</v>
      </c>
      <c r="G39" s="22">
        <v>1568674</v>
      </c>
      <c r="H39" s="22">
        <v>1568674</v>
      </c>
      <c r="I39" s="22">
        <v>3037689</v>
      </c>
      <c r="J39" s="22">
        <v>6175037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6175037</v>
      </c>
      <c r="X39" s="22">
        <v>4469337</v>
      </c>
      <c r="Y39" s="22">
        <v>1705700</v>
      </c>
      <c r="Z39" s="23">
        <v>38.164497329245926</v>
      </c>
      <c r="AA39" s="20">
        <v>17877342</v>
      </c>
    </row>
    <row r="40" spans="1:27" x14ac:dyDescent="0.25">
      <c r="A40" s="19" t="s">
        <v>40</v>
      </c>
      <c r="B40" s="15" t="s">
        <v>32</v>
      </c>
      <c r="C40" s="20">
        <v>139724</v>
      </c>
      <c r="D40" s="20"/>
      <c r="E40" s="21">
        <v>163644</v>
      </c>
      <c r="F40" s="22">
        <v>163644</v>
      </c>
      <c r="G40" s="22">
        <v>2433</v>
      </c>
      <c r="H40" s="22">
        <v>2388</v>
      </c>
      <c r="I40" s="22">
        <v>2267</v>
      </c>
      <c r="J40" s="22">
        <v>7088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7088</v>
      </c>
      <c r="X40" s="22">
        <v>40911</v>
      </c>
      <c r="Y40" s="22">
        <v>-33823</v>
      </c>
      <c r="Z40" s="23">
        <v>-82.67458629708392</v>
      </c>
      <c r="AA40" s="20">
        <v>163644</v>
      </c>
    </row>
    <row r="41" spans="1:27" x14ac:dyDescent="0.25">
      <c r="A41" s="19" t="s">
        <v>66</v>
      </c>
      <c r="B41" s="15" t="s">
        <v>32</v>
      </c>
      <c r="C41" s="20">
        <v>26313436</v>
      </c>
      <c r="D41" s="20"/>
      <c r="E41" s="21">
        <v>17274000</v>
      </c>
      <c r="F41" s="22">
        <v>17274000</v>
      </c>
      <c r="G41" s="22"/>
      <c r="H41" s="22">
        <v>2827869</v>
      </c>
      <c r="I41" s="22">
        <v>2827869</v>
      </c>
      <c r="J41" s="22">
        <v>5655738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5655738</v>
      </c>
      <c r="X41" s="22">
        <v>4318500</v>
      </c>
      <c r="Y41" s="22">
        <v>1337238</v>
      </c>
      <c r="Z41" s="23">
        <v>30.965335185828412</v>
      </c>
      <c r="AA41" s="20">
        <v>17274000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1353622</v>
      </c>
      <c r="D43" s="20"/>
      <c r="E43" s="21">
        <v>320000</v>
      </c>
      <c r="F43" s="22">
        <v>320000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80001</v>
      </c>
      <c r="Y43" s="22">
        <v>-80001</v>
      </c>
      <c r="Z43" s="23">
        <v>-100</v>
      </c>
      <c r="AA43" s="20">
        <v>320000</v>
      </c>
    </row>
    <row r="44" spans="1:27" x14ac:dyDescent="0.25">
      <c r="A44" s="19" t="s">
        <v>69</v>
      </c>
      <c r="B44" s="15" t="s">
        <v>32</v>
      </c>
      <c r="C44" s="20">
        <v>1462832</v>
      </c>
      <c r="D44" s="20"/>
      <c r="E44" s="21">
        <v>1587752</v>
      </c>
      <c r="F44" s="22">
        <v>1587752</v>
      </c>
      <c r="G44" s="22">
        <v>115972</v>
      </c>
      <c r="H44" s="22">
        <v>116140</v>
      </c>
      <c r="I44" s="22">
        <v>312712</v>
      </c>
      <c r="J44" s="22">
        <v>544824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544824</v>
      </c>
      <c r="X44" s="22">
        <v>396939</v>
      </c>
      <c r="Y44" s="22">
        <v>147885</v>
      </c>
      <c r="Z44" s="23">
        <v>37.256354250905048</v>
      </c>
      <c r="AA44" s="20">
        <v>1587752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76959625</v>
      </c>
      <c r="D47" s="29">
        <f t="shared" ref="D47:Y47" si="1">SUM(D34:D46)</f>
        <v>0</v>
      </c>
      <c r="E47" s="30">
        <f t="shared" si="1"/>
        <v>55880090</v>
      </c>
      <c r="F47" s="31">
        <f t="shared" si="1"/>
        <v>55880090</v>
      </c>
      <c r="G47" s="31">
        <f t="shared" si="1"/>
        <v>2122524</v>
      </c>
      <c r="H47" s="31">
        <f t="shared" si="1"/>
        <v>4978239</v>
      </c>
      <c r="I47" s="31">
        <f t="shared" si="1"/>
        <v>6634775</v>
      </c>
      <c r="J47" s="31">
        <f t="shared" si="1"/>
        <v>13735538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13735538</v>
      </c>
      <c r="X47" s="31">
        <f t="shared" si="1"/>
        <v>13970028</v>
      </c>
      <c r="Y47" s="31">
        <f t="shared" si="1"/>
        <v>-234490</v>
      </c>
      <c r="Z47" s="32">
        <f>+IF(X47&lt;&gt;0,+(Y47/X47)*100,0)</f>
        <v>-1.6785220473430691</v>
      </c>
      <c r="AA47" s="29">
        <f>SUM(AA34:AA46)</f>
        <v>55880090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1386220</v>
      </c>
      <c r="D48" s="39">
        <f t="shared" si="2"/>
        <v>0</v>
      </c>
      <c r="E48" s="40">
        <f t="shared" si="2"/>
        <v>40316421</v>
      </c>
      <c r="F48" s="41">
        <f t="shared" si="2"/>
        <v>40316421</v>
      </c>
      <c r="G48" s="41">
        <f t="shared" si="2"/>
        <v>23923185</v>
      </c>
      <c r="H48" s="41">
        <f t="shared" si="2"/>
        <v>-889023</v>
      </c>
      <c r="I48" s="41">
        <f t="shared" si="2"/>
        <v>-3121108</v>
      </c>
      <c r="J48" s="41">
        <f t="shared" si="2"/>
        <v>19913054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19913054</v>
      </c>
      <c r="X48" s="41">
        <f t="shared" si="2"/>
        <v>10079103</v>
      </c>
      <c r="Y48" s="41">
        <f t="shared" si="2"/>
        <v>9833951</v>
      </c>
      <c r="Z48" s="42">
        <f>+IF(X48&lt;&gt;0,+(Y48/X48)*100,0)</f>
        <v>97.567720063977916</v>
      </c>
      <c r="AA48" s="39">
        <f>+AA32-AA47</f>
        <v>40316421</v>
      </c>
    </row>
    <row r="49" spans="1:27" x14ac:dyDescent="0.25">
      <c r="A49" s="43" t="s">
        <v>74</v>
      </c>
      <c r="B49" s="15" t="s">
        <v>32</v>
      </c>
      <c r="C49" s="20">
        <v>54455552</v>
      </c>
      <c r="D49" s="20"/>
      <c r="E49" s="21">
        <v>71698089</v>
      </c>
      <c r="F49" s="22">
        <v>71698089</v>
      </c>
      <c r="G49" s="22">
        <v>1550621</v>
      </c>
      <c r="H49" s="22">
        <v>10467769</v>
      </c>
      <c r="I49" s="22">
        <v>3338236</v>
      </c>
      <c r="J49" s="22">
        <v>15356626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15356626</v>
      </c>
      <c r="X49" s="22">
        <v>17924520</v>
      </c>
      <c r="Y49" s="22">
        <v>-2567894</v>
      </c>
      <c r="Z49" s="23">
        <v>-14.326152108954663</v>
      </c>
      <c r="AA49" s="20">
        <v>71698089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55841772</v>
      </c>
      <c r="D51" s="48">
        <f t="shared" si="3"/>
        <v>0</v>
      </c>
      <c r="E51" s="49">
        <f t="shared" si="3"/>
        <v>112014510</v>
      </c>
      <c r="F51" s="50">
        <f t="shared" si="3"/>
        <v>112014510</v>
      </c>
      <c r="G51" s="50">
        <f t="shared" si="3"/>
        <v>25473806</v>
      </c>
      <c r="H51" s="50">
        <f t="shared" si="3"/>
        <v>9578746</v>
      </c>
      <c r="I51" s="50">
        <f t="shared" si="3"/>
        <v>217128</v>
      </c>
      <c r="J51" s="50">
        <f t="shared" si="3"/>
        <v>35269680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35269680</v>
      </c>
      <c r="X51" s="50">
        <f t="shared" si="3"/>
        <v>28003623</v>
      </c>
      <c r="Y51" s="50">
        <f t="shared" si="3"/>
        <v>7266057</v>
      </c>
      <c r="Z51" s="51">
        <f>+IF(X51&lt;&gt;0,+(Y51/X51)*100,0)</f>
        <v>25.946846234860399</v>
      </c>
      <c r="AA51" s="48">
        <f>SUM(AA48:AA50)</f>
        <v>112014510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55841772</v>
      </c>
      <c r="D53" s="54">
        <f>+D51-D52</f>
        <v>0</v>
      </c>
      <c r="E53" s="55">
        <f t="shared" si="4"/>
        <v>112014510</v>
      </c>
      <c r="F53" s="56">
        <f t="shared" si="4"/>
        <v>112014510</v>
      </c>
      <c r="G53" s="56">
        <f t="shared" si="4"/>
        <v>25473806</v>
      </c>
      <c r="H53" s="56">
        <f t="shared" si="4"/>
        <v>9578746</v>
      </c>
      <c r="I53" s="56">
        <f t="shared" si="4"/>
        <v>217128</v>
      </c>
      <c r="J53" s="56">
        <f t="shared" si="4"/>
        <v>35269680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35269680</v>
      </c>
      <c r="X53" s="56">
        <f t="shared" si="4"/>
        <v>28003623</v>
      </c>
      <c r="Y53" s="56">
        <f t="shared" si="4"/>
        <v>7266057</v>
      </c>
      <c r="Z53" s="57">
        <f>+IF(X53&lt;&gt;0,+(Y53/X53)*100,0)</f>
        <v>25.946846234860399</v>
      </c>
      <c r="AA53" s="54">
        <f>+AA51-AA52</f>
        <v>112014510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55841772</v>
      </c>
      <c r="D56" s="48">
        <f>SUM(D53:D55)</f>
        <v>0</v>
      </c>
      <c r="E56" s="49">
        <f t="shared" si="5"/>
        <v>112014510</v>
      </c>
      <c r="F56" s="50">
        <f t="shared" si="5"/>
        <v>112014510</v>
      </c>
      <c r="G56" s="50">
        <f t="shared" si="5"/>
        <v>25473806</v>
      </c>
      <c r="H56" s="50">
        <f t="shared" si="5"/>
        <v>9578746</v>
      </c>
      <c r="I56" s="50">
        <f t="shared" si="5"/>
        <v>217128</v>
      </c>
      <c r="J56" s="50">
        <f t="shared" si="5"/>
        <v>35269680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35269680</v>
      </c>
      <c r="X56" s="50">
        <f t="shared" si="5"/>
        <v>28003623</v>
      </c>
      <c r="Y56" s="50">
        <f t="shared" si="5"/>
        <v>7266057</v>
      </c>
      <c r="Z56" s="51">
        <f>+IF(X56&lt;&gt;0,+(Y56/X56)*100,0)</f>
        <v>25.946846234860399</v>
      </c>
      <c r="AA56" s="48">
        <f>SUM(AA53:AA55)</f>
        <v>112014510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55841772</v>
      </c>
      <c r="D59" s="65">
        <f>SUM(D56:D58)</f>
        <v>0</v>
      </c>
      <c r="E59" s="66">
        <f t="shared" si="6"/>
        <v>112014510</v>
      </c>
      <c r="F59" s="67">
        <f t="shared" si="6"/>
        <v>112014510</v>
      </c>
      <c r="G59" s="67">
        <f t="shared" si="6"/>
        <v>25473806</v>
      </c>
      <c r="H59" s="67">
        <f t="shared" si="6"/>
        <v>9578746</v>
      </c>
      <c r="I59" s="67">
        <f t="shared" si="6"/>
        <v>217128</v>
      </c>
      <c r="J59" s="67">
        <f t="shared" si="6"/>
        <v>35269680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35269680</v>
      </c>
      <c r="X59" s="67">
        <f t="shared" si="6"/>
        <v>28003623</v>
      </c>
      <c r="Y59" s="67">
        <f t="shared" si="6"/>
        <v>7266057</v>
      </c>
      <c r="Z59" s="68">
        <f>+IF(X59&lt;&gt;0,+(Y59/X59)*100,0)</f>
        <v>25.946846234860399</v>
      </c>
      <c r="AA59" s="65">
        <f>SUM(AA56:AA58)</f>
        <v>112014510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41316509</v>
      </c>
      <c r="D7" s="20"/>
      <c r="E7" s="21">
        <v>65507254</v>
      </c>
      <c r="F7" s="22">
        <v>65507254</v>
      </c>
      <c r="G7" s="22"/>
      <c r="H7" s="22">
        <v>7433312</v>
      </c>
      <c r="I7" s="22">
        <v>4403382</v>
      </c>
      <c r="J7" s="22">
        <v>11836694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11836694</v>
      </c>
      <c r="X7" s="22">
        <v>7554209</v>
      </c>
      <c r="Y7" s="22">
        <v>4282485</v>
      </c>
      <c r="Z7" s="23">
        <v>56.690051863802019</v>
      </c>
      <c r="AA7" s="20">
        <v>65507254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652695</v>
      </c>
      <c r="D10" s="20"/>
      <c r="E10" s="21">
        <v>1467200</v>
      </c>
      <c r="F10" s="22">
        <v>1467200</v>
      </c>
      <c r="G10" s="22"/>
      <c r="H10" s="22">
        <v>254462</v>
      </c>
      <c r="I10" s="22">
        <v>72815</v>
      </c>
      <c r="J10" s="22">
        <v>327277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327277</v>
      </c>
      <c r="X10" s="22">
        <v>199776</v>
      </c>
      <c r="Y10" s="22">
        <v>127501</v>
      </c>
      <c r="Z10" s="23">
        <v>63.821980618292486</v>
      </c>
      <c r="AA10" s="20">
        <v>1467200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5638516</v>
      </c>
      <c r="F13" s="22">
        <v>5638516</v>
      </c>
      <c r="G13" s="22"/>
      <c r="H13" s="22">
        <v>1140023</v>
      </c>
      <c r="I13" s="22">
        <v>593855</v>
      </c>
      <c r="J13" s="22">
        <v>1733878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1733878</v>
      </c>
      <c r="X13" s="22">
        <v>1409628</v>
      </c>
      <c r="Y13" s="22">
        <v>324250</v>
      </c>
      <c r="Z13" s="23">
        <v>23.002522651366174</v>
      </c>
      <c r="AA13" s="20">
        <v>5638516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10000</v>
      </c>
      <c r="J23" s="22">
        <v>10000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10000</v>
      </c>
      <c r="X23" s="22"/>
      <c r="Y23" s="22">
        <v>10000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14007933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55977137</v>
      </c>
      <c r="D32" s="29">
        <f t="shared" ref="D32:Y32" si="0">SUM(D6:D31)</f>
        <v>0</v>
      </c>
      <c r="E32" s="30">
        <f t="shared" si="0"/>
        <v>72612970</v>
      </c>
      <c r="F32" s="31">
        <f t="shared" si="0"/>
        <v>72612970</v>
      </c>
      <c r="G32" s="31">
        <f t="shared" si="0"/>
        <v>0</v>
      </c>
      <c r="H32" s="31">
        <f t="shared" si="0"/>
        <v>8827797</v>
      </c>
      <c r="I32" s="31">
        <f t="shared" si="0"/>
        <v>5080052</v>
      </c>
      <c r="J32" s="31">
        <f t="shared" si="0"/>
        <v>13907849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13907849</v>
      </c>
      <c r="X32" s="31">
        <f t="shared" si="0"/>
        <v>9163613</v>
      </c>
      <c r="Y32" s="31">
        <f t="shared" si="0"/>
        <v>4744236</v>
      </c>
      <c r="Z32" s="32">
        <f>+IF(X32&lt;&gt;0,+(Y32/X32)*100,0)</f>
        <v>51.772548666121097</v>
      </c>
      <c r="AA32" s="29">
        <f>SUM(AA6:AA31)</f>
        <v>72612970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20024253</v>
      </c>
      <c r="D34" s="20"/>
      <c r="E34" s="21">
        <v>27553427</v>
      </c>
      <c r="F34" s="22">
        <v>27553427</v>
      </c>
      <c r="G34" s="22"/>
      <c r="H34" s="22">
        <v>3612788</v>
      </c>
      <c r="I34" s="22">
        <v>1628115</v>
      </c>
      <c r="J34" s="22">
        <v>5240903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5240903</v>
      </c>
      <c r="X34" s="22">
        <v>5989541</v>
      </c>
      <c r="Y34" s="22">
        <v>-748638</v>
      </c>
      <c r="Z34" s="23">
        <v>-12.499087993554097</v>
      </c>
      <c r="AA34" s="20">
        <v>27553427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9485656</v>
      </c>
      <c r="D37" s="20"/>
      <c r="E37" s="21">
        <v>11150000</v>
      </c>
      <c r="F37" s="22">
        <v>11150000</v>
      </c>
      <c r="G37" s="22"/>
      <c r="H37" s="22">
        <v>524359</v>
      </c>
      <c r="I37" s="22">
        <v>16859</v>
      </c>
      <c r="J37" s="22">
        <v>541218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541218</v>
      </c>
      <c r="X37" s="22">
        <v>3061254</v>
      </c>
      <c r="Y37" s="22">
        <v>-2520036</v>
      </c>
      <c r="Z37" s="23">
        <v>-82.320382431513366</v>
      </c>
      <c r="AA37" s="20">
        <v>11150000</v>
      </c>
    </row>
    <row r="38" spans="1:27" x14ac:dyDescent="0.25">
      <c r="A38" s="19" t="s">
        <v>64</v>
      </c>
      <c r="B38" s="15" t="s">
        <v>32</v>
      </c>
      <c r="C38" s="20">
        <v>1529261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10708548</v>
      </c>
      <c r="D39" s="20"/>
      <c r="E39" s="21">
        <v>14100710</v>
      </c>
      <c r="F39" s="22">
        <v>14100710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3525177</v>
      </c>
      <c r="Y39" s="22">
        <v>-3525177</v>
      </c>
      <c r="Z39" s="23">
        <v>-100</v>
      </c>
      <c r="AA39" s="20">
        <v>14100710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4631954</v>
      </c>
      <c r="D41" s="20"/>
      <c r="E41" s="21">
        <v>5450000</v>
      </c>
      <c r="F41" s="22">
        <v>5450000</v>
      </c>
      <c r="G41" s="22"/>
      <c r="H41" s="22">
        <v>74354</v>
      </c>
      <c r="I41" s="22"/>
      <c r="J41" s="22">
        <v>74354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74354</v>
      </c>
      <c r="X41" s="22">
        <v>2617108</v>
      </c>
      <c r="Y41" s="22">
        <v>-2542754</v>
      </c>
      <c r="Z41" s="23">
        <v>-97.158925042451443</v>
      </c>
      <c r="AA41" s="20">
        <v>5450000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5566328</v>
      </c>
      <c r="D43" s="20"/>
      <c r="E43" s="21">
        <v>3509430</v>
      </c>
      <c r="F43" s="22">
        <v>3509430</v>
      </c>
      <c r="G43" s="22"/>
      <c r="H43" s="22">
        <v>566940</v>
      </c>
      <c r="I43" s="22">
        <v>255725</v>
      </c>
      <c r="J43" s="22">
        <v>822665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822665</v>
      </c>
      <c r="X43" s="22">
        <v>877359</v>
      </c>
      <c r="Y43" s="22">
        <v>-54694</v>
      </c>
      <c r="Z43" s="23">
        <v>-6.2339361652413672</v>
      </c>
      <c r="AA43" s="20">
        <v>3509430</v>
      </c>
    </row>
    <row r="44" spans="1:27" x14ac:dyDescent="0.25">
      <c r="A44" s="19" t="s">
        <v>69</v>
      </c>
      <c r="B44" s="15" t="s">
        <v>32</v>
      </c>
      <c r="C44" s="20">
        <v>17436319</v>
      </c>
      <c r="D44" s="20"/>
      <c r="E44" s="21">
        <v>6492229</v>
      </c>
      <c r="F44" s="22">
        <v>6492229</v>
      </c>
      <c r="G44" s="22"/>
      <c r="H44" s="22">
        <v>2353925</v>
      </c>
      <c r="I44" s="22">
        <v>14614</v>
      </c>
      <c r="J44" s="22">
        <v>2368539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2368539</v>
      </c>
      <c r="X44" s="22">
        <v>79945</v>
      </c>
      <c r="Y44" s="22">
        <v>2288594</v>
      </c>
      <c r="Z44" s="23">
        <v>2862.7106135468134</v>
      </c>
      <c r="AA44" s="20">
        <v>6492229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1600000</v>
      </c>
      <c r="F46" s="22">
        <v>1600000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399999</v>
      </c>
      <c r="Y46" s="22">
        <v>-399999</v>
      </c>
      <c r="Z46" s="23">
        <v>-100</v>
      </c>
      <c r="AA46" s="20">
        <v>1600000</v>
      </c>
    </row>
    <row r="47" spans="1:27" x14ac:dyDescent="0.25">
      <c r="A47" s="37" t="s">
        <v>72</v>
      </c>
      <c r="B47" s="28" t="s">
        <v>32</v>
      </c>
      <c r="C47" s="29">
        <f>SUM(C34:C46)</f>
        <v>69382319</v>
      </c>
      <c r="D47" s="29">
        <f t="shared" ref="D47:Y47" si="1">SUM(D34:D46)</f>
        <v>0</v>
      </c>
      <c r="E47" s="30">
        <f t="shared" si="1"/>
        <v>69855796</v>
      </c>
      <c r="F47" s="31">
        <f t="shared" si="1"/>
        <v>69855796</v>
      </c>
      <c r="G47" s="31">
        <f t="shared" si="1"/>
        <v>0</v>
      </c>
      <c r="H47" s="31">
        <f t="shared" si="1"/>
        <v>7132366</v>
      </c>
      <c r="I47" s="31">
        <f t="shared" si="1"/>
        <v>1915313</v>
      </c>
      <c r="J47" s="31">
        <f t="shared" si="1"/>
        <v>9047679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9047679</v>
      </c>
      <c r="X47" s="31">
        <f t="shared" si="1"/>
        <v>16550383</v>
      </c>
      <c r="Y47" s="31">
        <f t="shared" si="1"/>
        <v>-7502704</v>
      </c>
      <c r="Z47" s="32">
        <f>+IF(X47&lt;&gt;0,+(Y47/X47)*100,0)</f>
        <v>-45.332509827718184</v>
      </c>
      <c r="AA47" s="29">
        <f>SUM(AA34:AA46)</f>
        <v>69855796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-13405182</v>
      </c>
      <c r="D48" s="39">
        <f t="shared" si="2"/>
        <v>0</v>
      </c>
      <c r="E48" s="40">
        <f t="shared" si="2"/>
        <v>2757174</v>
      </c>
      <c r="F48" s="41">
        <f t="shared" si="2"/>
        <v>2757174</v>
      </c>
      <c r="G48" s="41">
        <f t="shared" si="2"/>
        <v>0</v>
      </c>
      <c r="H48" s="41">
        <f t="shared" si="2"/>
        <v>1695431</v>
      </c>
      <c r="I48" s="41">
        <f t="shared" si="2"/>
        <v>3164739</v>
      </c>
      <c r="J48" s="41">
        <f t="shared" si="2"/>
        <v>4860170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4860170</v>
      </c>
      <c r="X48" s="41">
        <f t="shared" si="2"/>
        <v>-7386770</v>
      </c>
      <c r="Y48" s="41">
        <f t="shared" si="2"/>
        <v>12246940</v>
      </c>
      <c r="Z48" s="42">
        <f>+IF(X48&lt;&gt;0,+(Y48/X48)*100,0)</f>
        <v>-165.79560484487808</v>
      </c>
      <c r="AA48" s="39">
        <f>+AA32-AA47</f>
        <v>2757174</v>
      </c>
    </row>
    <row r="49" spans="1:27" x14ac:dyDescent="0.25">
      <c r="A49" s="43" t="s">
        <v>74</v>
      </c>
      <c r="B49" s="15" t="s">
        <v>32</v>
      </c>
      <c r="C49" s="20">
        <v>13458000</v>
      </c>
      <c r="D49" s="20"/>
      <c r="E49" s="21">
        <v>27510000</v>
      </c>
      <c r="F49" s="22">
        <v>27510000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27510000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52818</v>
      </c>
      <c r="D51" s="48">
        <f t="shared" si="3"/>
        <v>0</v>
      </c>
      <c r="E51" s="49">
        <f t="shared" si="3"/>
        <v>30267174</v>
      </c>
      <c r="F51" s="50">
        <f t="shared" si="3"/>
        <v>30267174</v>
      </c>
      <c r="G51" s="50">
        <f t="shared" si="3"/>
        <v>0</v>
      </c>
      <c r="H51" s="50">
        <f t="shared" si="3"/>
        <v>1695431</v>
      </c>
      <c r="I51" s="50">
        <f t="shared" si="3"/>
        <v>3164739</v>
      </c>
      <c r="J51" s="50">
        <f t="shared" si="3"/>
        <v>4860170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4860170</v>
      </c>
      <c r="X51" s="50">
        <f t="shared" si="3"/>
        <v>-7386770</v>
      </c>
      <c r="Y51" s="50">
        <f t="shared" si="3"/>
        <v>12246940</v>
      </c>
      <c r="Z51" s="51">
        <f>+IF(X51&lt;&gt;0,+(Y51/X51)*100,0)</f>
        <v>-165.79560484487808</v>
      </c>
      <c r="AA51" s="48">
        <f>SUM(AA48:AA50)</f>
        <v>30267174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52818</v>
      </c>
      <c r="D53" s="54">
        <f>+D51-D52</f>
        <v>0</v>
      </c>
      <c r="E53" s="55">
        <f t="shared" si="4"/>
        <v>30267174</v>
      </c>
      <c r="F53" s="56">
        <f t="shared" si="4"/>
        <v>30267174</v>
      </c>
      <c r="G53" s="56">
        <f t="shared" si="4"/>
        <v>0</v>
      </c>
      <c r="H53" s="56">
        <f t="shared" si="4"/>
        <v>1695431</v>
      </c>
      <c r="I53" s="56">
        <f t="shared" si="4"/>
        <v>3164739</v>
      </c>
      <c r="J53" s="56">
        <f t="shared" si="4"/>
        <v>4860170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4860170</v>
      </c>
      <c r="X53" s="56">
        <f t="shared" si="4"/>
        <v>-7386770</v>
      </c>
      <c r="Y53" s="56">
        <f t="shared" si="4"/>
        <v>12246940</v>
      </c>
      <c r="Z53" s="57">
        <f>+IF(X53&lt;&gt;0,+(Y53/X53)*100,0)</f>
        <v>-165.79560484487808</v>
      </c>
      <c r="AA53" s="54">
        <f>+AA51-AA52</f>
        <v>30267174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52818</v>
      </c>
      <c r="D56" s="48">
        <f>SUM(D53:D55)</f>
        <v>0</v>
      </c>
      <c r="E56" s="49">
        <f t="shared" si="5"/>
        <v>30267174</v>
      </c>
      <c r="F56" s="50">
        <f t="shared" si="5"/>
        <v>30267174</v>
      </c>
      <c r="G56" s="50">
        <f t="shared" si="5"/>
        <v>0</v>
      </c>
      <c r="H56" s="50">
        <f t="shared" si="5"/>
        <v>1695431</v>
      </c>
      <c r="I56" s="50">
        <f t="shared" si="5"/>
        <v>3164739</v>
      </c>
      <c r="J56" s="50">
        <f t="shared" si="5"/>
        <v>4860170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4860170</v>
      </c>
      <c r="X56" s="50">
        <f t="shared" si="5"/>
        <v>-7386770</v>
      </c>
      <c r="Y56" s="50">
        <f t="shared" si="5"/>
        <v>12246940</v>
      </c>
      <c r="Z56" s="51">
        <f>+IF(X56&lt;&gt;0,+(Y56/X56)*100,0)</f>
        <v>-165.79560484487808</v>
      </c>
      <c r="AA56" s="48">
        <f>SUM(AA53:AA55)</f>
        <v>30267174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52818</v>
      </c>
      <c r="D59" s="65">
        <f>SUM(D56:D58)</f>
        <v>0</v>
      </c>
      <c r="E59" s="66">
        <f t="shared" si="6"/>
        <v>30267174</v>
      </c>
      <c r="F59" s="67">
        <f t="shared" si="6"/>
        <v>30267174</v>
      </c>
      <c r="G59" s="67">
        <f t="shared" si="6"/>
        <v>0</v>
      </c>
      <c r="H59" s="67">
        <f t="shared" si="6"/>
        <v>1695431</v>
      </c>
      <c r="I59" s="67">
        <f t="shared" si="6"/>
        <v>3164739</v>
      </c>
      <c r="J59" s="67">
        <f t="shared" si="6"/>
        <v>4860170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4860170</v>
      </c>
      <c r="X59" s="67">
        <f t="shared" si="6"/>
        <v>-7386770</v>
      </c>
      <c r="Y59" s="67">
        <f t="shared" si="6"/>
        <v>12246940</v>
      </c>
      <c r="Z59" s="68">
        <f>+IF(X59&lt;&gt;0,+(Y59/X59)*100,0)</f>
        <v>-165.79560484487808</v>
      </c>
      <c r="AA59" s="65">
        <f>SUM(AA56:AA58)</f>
        <v>30267174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2582210</v>
      </c>
      <c r="D7" s="20"/>
      <c r="E7" s="21">
        <v>7711228</v>
      </c>
      <c r="F7" s="22">
        <v>7711228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1927815</v>
      </c>
      <c r="Y7" s="22">
        <v>-1927815</v>
      </c>
      <c r="Z7" s="23">
        <v>-100</v>
      </c>
      <c r="AA7" s="20">
        <v>7711228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1507345</v>
      </c>
      <c r="F13" s="22">
        <v>1507345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376836</v>
      </c>
      <c r="Y13" s="22">
        <v>-376836</v>
      </c>
      <c r="Z13" s="23">
        <v>-100</v>
      </c>
      <c r="AA13" s="20">
        <v>1507345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25228</v>
      </c>
      <c r="F23" s="22">
        <v>25228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6306</v>
      </c>
      <c r="Y23" s="22">
        <v>-6306</v>
      </c>
      <c r="Z23" s="23">
        <v>-100</v>
      </c>
      <c r="AA23" s="20">
        <v>25228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1482054</v>
      </c>
      <c r="D28" s="20"/>
      <c r="E28" s="21">
        <v>2772268</v>
      </c>
      <c r="F28" s="22">
        <v>2772268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693072</v>
      </c>
      <c r="Y28" s="22">
        <v>-693072</v>
      </c>
      <c r="Z28" s="23">
        <v>-100</v>
      </c>
      <c r="AA28" s="20">
        <v>2772268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4064264</v>
      </c>
      <c r="D32" s="29">
        <f t="shared" ref="D32:Y32" si="0">SUM(D6:D31)</f>
        <v>0</v>
      </c>
      <c r="E32" s="30">
        <f t="shared" si="0"/>
        <v>12016069</v>
      </c>
      <c r="F32" s="31">
        <f t="shared" si="0"/>
        <v>12016069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3004029</v>
      </c>
      <c r="Y32" s="31">
        <f t="shared" si="0"/>
        <v>-3004029</v>
      </c>
      <c r="Z32" s="32">
        <f>+IF(X32&lt;&gt;0,+(Y32/X32)*100,0)</f>
        <v>-100</v>
      </c>
      <c r="AA32" s="29">
        <f>SUM(AA6:AA31)</f>
        <v>12016069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1642925</v>
      </c>
      <c r="D34" s="20"/>
      <c r="E34" s="21">
        <v>1473860</v>
      </c>
      <c r="F34" s="22">
        <v>1473860</v>
      </c>
      <c r="G34" s="22">
        <v>159663</v>
      </c>
      <c r="H34" s="22"/>
      <c r="I34" s="22">
        <v>150514</v>
      </c>
      <c r="J34" s="22">
        <v>310177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310177</v>
      </c>
      <c r="X34" s="22">
        <v>368466</v>
      </c>
      <c r="Y34" s="22">
        <v>-58289</v>
      </c>
      <c r="Z34" s="23">
        <v>-15.819370036855505</v>
      </c>
      <c r="AA34" s="20">
        <v>1473860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565320</v>
      </c>
      <c r="D37" s="20"/>
      <c r="E37" s="21">
        <v>1996929</v>
      </c>
      <c r="F37" s="22">
        <v>1996929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499233</v>
      </c>
      <c r="Y37" s="22">
        <v>-499233</v>
      </c>
      <c r="Z37" s="23">
        <v>-100</v>
      </c>
      <c r="AA37" s="20">
        <v>1996929</v>
      </c>
    </row>
    <row r="38" spans="1:27" x14ac:dyDescent="0.25">
      <c r="A38" s="19" t="s">
        <v>64</v>
      </c>
      <c r="B38" s="15" t="s">
        <v>32</v>
      </c>
      <c r="C38" s="20">
        <v>913265</v>
      </c>
      <c r="D38" s="20"/>
      <c r="E38" s="21">
        <v>1556367</v>
      </c>
      <c r="F38" s="22">
        <v>1556367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389091</v>
      </c>
      <c r="Y38" s="22">
        <v>-389091</v>
      </c>
      <c r="Z38" s="23">
        <v>-100</v>
      </c>
      <c r="AA38" s="20">
        <v>1556367</v>
      </c>
    </row>
    <row r="39" spans="1:27" x14ac:dyDescent="0.25">
      <c r="A39" s="19" t="s">
        <v>65</v>
      </c>
      <c r="B39" s="15" t="s">
        <v>32</v>
      </c>
      <c r="C39" s="20">
        <v>2414903</v>
      </c>
      <c r="D39" s="20"/>
      <c r="E39" s="21">
        <v>1541244</v>
      </c>
      <c r="F39" s="22">
        <v>1541244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385314</v>
      </c>
      <c r="Y39" s="22">
        <v>-385314</v>
      </c>
      <c r="Z39" s="23">
        <v>-100</v>
      </c>
      <c r="AA39" s="20">
        <v>1541244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380517</v>
      </c>
      <c r="D41" s="20"/>
      <c r="E41" s="21">
        <v>1810350</v>
      </c>
      <c r="F41" s="22">
        <v>1810350</v>
      </c>
      <c r="G41" s="22"/>
      <c r="H41" s="22"/>
      <c r="I41" s="22">
        <v>4091</v>
      </c>
      <c r="J41" s="22">
        <v>4091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4091</v>
      </c>
      <c r="X41" s="22">
        <v>452589</v>
      </c>
      <c r="Y41" s="22">
        <v>-448498</v>
      </c>
      <c r="Z41" s="23">
        <v>-99.096089387943593</v>
      </c>
      <c r="AA41" s="20">
        <v>1810350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68358</v>
      </c>
      <c r="Y43" s="22">
        <v>-68358</v>
      </c>
      <c r="Z43" s="23">
        <v>-100</v>
      </c>
      <c r="AA43" s="20">
        <v>273429</v>
      </c>
    </row>
    <row r="44" spans="1:27" x14ac:dyDescent="0.25">
      <c r="A44" s="19" t="s">
        <v>69</v>
      </c>
      <c r="B44" s="15" t="s">
        <v>32</v>
      </c>
      <c r="C44" s="20">
        <v>856037</v>
      </c>
      <c r="D44" s="20"/>
      <c r="E44" s="21">
        <v>2644610</v>
      </c>
      <c r="F44" s="22">
        <v>2644610</v>
      </c>
      <c r="G44" s="22">
        <v>90197</v>
      </c>
      <c r="H44" s="22"/>
      <c r="I44" s="22">
        <v>1234</v>
      </c>
      <c r="J44" s="22">
        <v>91431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91431</v>
      </c>
      <c r="X44" s="22">
        <v>661155</v>
      </c>
      <c r="Y44" s="22">
        <v>-569724</v>
      </c>
      <c r="Z44" s="23">
        <v>-86.171018898745373</v>
      </c>
      <c r="AA44" s="20">
        <v>2644610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157622</v>
      </c>
      <c r="F46" s="22">
        <v>157622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39405</v>
      </c>
      <c r="Y46" s="22">
        <v>-39405</v>
      </c>
      <c r="Z46" s="23">
        <v>-100</v>
      </c>
      <c r="AA46" s="20">
        <v>157622</v>
      </c>
    </row>
    <row r="47" spans="1:27" x14ac:dyDescent="0.25">
      <c r="A47" s="37" t="s">
        <v>72</v>
      </c>
      <c r="B47" s="28" t="s">
        <v>32</v>
      </c>
      <c r="C47" s="29">
        <f>SUM(C34:C46)</f>
        <v>6772967</v>
      </c>
      <c r="D47" s="29">
        <f t="shared" ref="D47:Y47" si="1">SUM(D34:D46)</f>
        <v>0</v>
      </c>
      <c r="E47" s="30">
        <f t="shared" si="1"/>
        <v>11454411</v>
      </c>
      <c r="F47" s="31">
        <f t="shared" si="1"/>
        <v>11454411</v>
      </c>
      <c r="G47" s="31">
        <f t="shared" si="1"/>
        <v>249860</v>
      </c>
      <c r="H47" s="31">
        <f t="shared" si="1"/>
        <v>0</v>
      </c>
      <c r="I47" s="31">
        <f t="shared" si="1"/>
        <v>155839</v>
      </c>
      <c r="J47" s="31">
        <f t="shared" si="1"/>
        <v>405699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405699</v>
      </c>
      <c r="X47" s="31">
        <f t="shared" si="1"/>
        <v>2863611</v>
      </c>
      <c r="Y47" s="31">
        <f t="shared" si="1"/>
        <v>-2457912</v>
      </c>
      <c r="Z47" s="32">
        <f>+IF(X47&lt;&gt;0,+(Y47/X47)*100,0)</f>
        <v>-85.832607850717153</v>
      </c>
      <c r="AA47" s="29">
        <f>SUM(AA34:AA46)</f>
        <v>11454411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-2708703</v>
      </c>
      <c r="D48" s="39">
        <f t="shared" si="2"/>
        <v>0</v>
      </c>
      <c r="E48" s="40">
        <f t="shared" si="2"/>
        <v>561658</v>
      </c>
      <c r="F48" s="41">
        <f t="shared" si="2"/>
        <v>561658</v>
      </c>
      <c r="G48" s="41">
        <f t="shared" si="2"/>
        <v>-249860</v>
      </c>
      <c r="H48" s="41">
        <f t="shared" si="2"/>
        <v>0</v>
      </c>
      <c r="I48" s="41">
        <f t="shared" si="2"/>
        <v>-155839</v>
      </c>
      <c r="J48" s="41">
        <f t="shared" si="2"/>
        <v>-405699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-405699</v>
      </c>
      <c r="X48" s="41">
        <f t="shared" si="2"/>
        <v>140418</v>
      </c>
      <c r="Y48" s="41">
        <f t="shared" si="2"/>
        <v>-546117</v>
      </c>
      <c r="Z48" s="42">
        <f>+IF(X48&lt;&gt;0,+(Y48/X48)*100,0)</f>
        <v>-388.92236038114771</v>
      </c>
      <c r="AA48" s="39">
        <f>+AA32-AA47</f>
        <v>561658</v>
      </c>
    </row>
    <row r="49" spans="1:27" x14ac:dyDescent="0.25">
      <c r="A49" s="43" t="s">
        <v>74</v>
      </c>
      <c r="B49" s="15" t="s">
        <v>32</v>
      </c>
      <c r="C49" s="20">
        <v>10000000</v>
      </c>
      <c r="D49" s="20"/>
      <c r="E49" s="21">
        <v>9900000</v>
      </c>
      <c r="F49" s="22">
        <v>9900000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2475000</v>
      </c>
      <c r="Y49" s="22">
        <v>-2475000</v>
      </c>
      <c r="Z49" s="23">
        <v>-100</v>
      </c>
      <c r="AA49" s="20">
        <v>9900000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7291297</v>
      </c>
      <c r="D51" s="48">
        <f t="shared" si="3"/>
        <v>0</v>
      </c>
      <c r="E51" s="49">
        <f t="shared" si="3"/>
        <v>10461658</v>
      </c>
      <c r="F51" s="50">
        <f t="shared" si="3"/>
        <v>10461658</v>
      </c>
      <c r="G51" s="50">
        <f t="shared" si="3"/>
        <v>-249860</v>
      </c>
      <c r="H51" s="50">
        <f t="shared" si="3"/>
        <v>0</v>
      </c>
      <c r="I51" s="50">
        <f t="shared" si="3"/>
        <v>-155839</v>
      </c>
      <c r="J51" s="50">
        <f t="shared" si="3"/>
        <v>-405699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-405699</v>
      </c>
      <c r="X51" s="50">
        <f t="shared" si="3"/>
        <v>2615418</v>
      </c>
      <c r="Y51" s="50">
        <f t="shared" si="3"/>
        <v>-3021117</v>
      </c>
      <c r="Z51" s="51">
        <f>+IF(X51&lt;&gt;0,+(Y51/X51)*100,0)</f>
        <v>-115.5118225843823</v>
      </c>
      <c r="AA51" s="48">
        <f>SUM(AA48:AA50)</f>
        <v>10461658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7291297</v>
      </c>
      <c r="D53" s="54">
        <f>+D51-D52</f>
        <v>0</v>
      </c>
      <c r="E53" s="55">
        <f t="shared" si="4"/>
        <v>10461658</v>
      </c>
      <c r="F53" s="56">
        <f t="shared" si="4"/>
        <v>10461658</v>
      </c>
      <c r="G53" s="56">
        <f t="shared" si="4"/>
        <v>-249860</v>
      </c>
      <c r="H53" s="56">
        <f t="shared" si="4"/>
        <v>0</v>
      </c>
      <c r="I53" s="56">
        <f t="shared" si="4"/>
        <v>-155839</v>
      </c>
      <c r="J53" s="56">
        <f t="shared" si="4"/>
        <v>-405699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-405699</v>
      </c>
      <c r="X53" s="56">
        <f t="shared" si="4"/>
        <v>2615418</v>
      </c>
      <c r="Y53" s="56">
        <f t="shared" si="4"/>
        <v>-3021117</v>
      </c>
      <c r="Z53" s="57">
        <f>+IF(X53&lt;&gt;0,+(Y53/X53)*100,0)</f>
        <v>-115.5118225843823</v>
      </c>
      <c r="AA53" s="54">
        <f>+AA51-AA52</f>
        <v>10461658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7291297</v>
      </c>
      <c r="D56" s="48">
        <f>SUM(D53:D55)</f>
        <v>0</v>
      </c>
      <c r="E56" s="49">
        <f t="shared" si="5"/>
        <v>10461658</v>
      </c>
      <c r="F56" s="50">
        <f t="shared" si="5"/>
        <v>10461658</v>
      </c>
      <c r="G56" s="50">
        <f t="shared" si="5"/>
        <v>-249860</v>
      </c>
      <c r="H56" s="50">
        <f t="shared" si="5"/>
        <v>0</v>
      </c>
      <c r="I56" s="50">
        <f t="shared" si="5"/>
        <v>-155839</v>
      </c>
      <c r="J56" s="50">
        <f t="shared" si="5"/>
        <v>-405699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-405699</v>
      </c>
      <c r="X56" s="50">
        <f t="shared" si="5"/>
        <v>2615418</v>
      </c>
      <c r="Y56" s="50">
        <f t="shared" si="5"/>
        <v>-3021117</v>
      </c>
      <c r="Z56" s="51">
        <f>+IF(X56&lt;&gt;0,+(Y56/X56)*100,0)</f>
        <v>-115.5118225843823</v>
      </c>
      <c r="AA56" s="48">
        <f>SUM(AA53:AA55)</f>
        <v>10461658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7291297</v>
      </c>
      <c r="D59" s="65">
        <f>SUM(D56:D58)</f>
        <v>0</v>
      </c>
      <c r="E59" s="66">
        <f t="shared" si="6"/>
        <v>10461658</v>
      </c>
      <c r="F59" s="67">
        <f t="shared" si="6"/>
        <v>10461658</v>
      </c>
      <c r="G59" s="67">
        <f t="shared" si="6"/>
        <v>-249860</v>
      </c>
      <c r="H59" s="67">
        <f t="shared" si="6"/>
        <v>0</v>
      </c>
      <c r="I59" s="67">
        <f t="shared" si="6"/>
        <v>-155839</v>
      </c>
      <c r="J59" s="67">
        <f t="shared" si="6"/>
        <v>-405699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-405699</v>
      </c>
      <c r="X59" s="67">
        <f t="shared" si="6"/>
        <v>2615418</v>
      </c>
      <c r="Y59" s="67">
        <f t="shared" si="6"/>
        <v>-3021117</v>
      </c>
      <c r="Z59" s="68">
        <f>+IF(X59&lt;&gt;0,+(Y59/X59)*100,0)</f>
        <v>-115.5118225843823</v>
      </c>
      <c r="AA59" s="65">
        <f>SUM(AA56:AA58)</f>
        <v>10461658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-5652</v>
      </c>
      <c r="D6" s="20"/>
      <c r="E6" s="21">
        <v>-13200</v>
      </c>
      <c r="F6" s="22">
        <v>-13200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-3300</v>
      </c>
      <c r="Y6" s="22">
        <v>3300</v>
      </c>
      <c r="Z6" s="23">
        <v>-100</v>
      </c>
      <c r="AA6" s="20">
        <v>-13200</v>
      </c>
    </row>
    <row r="7" spans="1:27" x14ac:dyDescent="0.25">
      <c r="A7" s="19" t="s">
        <v>35</v>
      </c>
      <c r="B7" s="15" t="s">
        <v>32</v>
      </c>
      <c r="C7" s="20">
        <v>42869485</v>
      </c>
      <c r="D7" s="20"/>
      <c r="E7" s="21">
        <v>57175742</v>
      </c>
      <c r="F7" s="22">
        <v>57175742</v>
      </c>
      <c r="G7" s="22">
        <v>3205298</v>
      </c>
      <c r="H7" s="22">
        <v>3344896</v>
      </c>
      <c r="I7" s="22">
        <v>3473182</v>
      </c>
      <c r="J7" s="22">
        <v>10023376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10023376</v>
      </c>
      <c r="X7" s="22">
        <v>14293935</v>
      </c>
      <c r="Y7" s="22">
        <v>-4270559</v>
      </c>
      <c r="Z7" s="23">
        <v>-29.876720441222098</v>
      </c>
      <c r="AA7" s="20">
        <v>57175742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42863833</v>
      </c>
      <c r="D32" s="29">
        <f t="shared" ref="D32:Y32" si="0">SUM(D6:D31)</f>
        <v>0</v>
      </c>
      <c r="E32" s="30">
        <f t="shared" si="0"/>
        <v>57162542</v>
      </c>
      <c r="F32" s="31">
        <f t="shared" si="0"/>
        <v>57162542</v>
      </c>
      <c r="G32" s="31">
        <f t="shared" si="0"/>
        <v>3205298</v>
      </c>
      <c r="H32" s="31">
        <f t="shared" si="0"/>
        <v>3344896</v>
      </c>
      <c r="I32" s="31">
        <f t="shared" si="0"/>
        <v>3473182</v>
      </c>
      <c r="J32" s="31">
        <f t="shared" si="0"/>
        <v>10023376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10023376</v>
      </c>
      <c r="X32" s="31">
        <f t="shared" si="0"/>
        <v>14290635</v>
      </c>
      <c r="Y32" s="31">
        <f t="shared" si="0"/>
        <v>-4267259</v>
      </c>
      <c r="Z32" s="32">
        <f>+IF(X32&lt;&gt;0,+(Y32/X32)*100,0)</f>
        <v>-29.860527541288402</v>
      </c>
      <c r="AA32" s="29">
        <f>SUM(AA6:AA31)</f>
        <v>57162542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7658170</v>
      </c>
      <c r="D34" s="20"/>
      <c r="E34" s="21">
        <v>7596135</v>
      </c>
      <c r="F34" s="22">
        <v>7596135</v>
      </c>
      <c r="G34" s="22">
        <v>690185</v>
      </c>
      <c r="H34" s="22">
        <v>670978</v>
      </c>
      <c r="I34" s="22">
        <v>729371</v>
      </c>
      <c r="J34" s="22">
        <v>2090534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2090534</v>
      </c>
      <c r="X34" s="22">
        <v>1899030</v>
      </c>
      <c r="Y34" s="22">
        <v>191504</v>
      </c>
      <c r="Z34" s="23">
        <v>10.084306198427619</v>
      </c>
      <c r="AA34" s="20">
        <v>7596135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34675658</v>
      </c>
      <c r="D37" s="20"/>
      <c r="E37" s="21">
        <v>47681961</v>
      </c>
      <c r="F37" s="22">
        <v>47681961</v>
      </c>
      <c r="G37" s="22">
        <v>1442002</v>
      </c>
      <c r="H37" s="22">
        <v>4272369</v>
      </c>
      <c r="I37" s="22">
        <v>3144005</v>
      </c>
      <c r="J37" s="22">
        <v>8858376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8858376</v>
      </c>
      <c r="X37" s="22">
        <v>11920494</v>
      </c>
      <c r="Y37" s="22">
        <v>-3062118</v>
      </c>
      <c r="Z37" s="23">
        <v>-25.687844815827265</v>
      </c>
      <c r="AA37" s="20">
        <v>47681961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4651831</v>
      </c>
      <c r="D39" s="20"/>
      <c r="E39" s="21">
        <v>14721863</v>
      </c>
      <c r="F39" s="22">
        <v>14721863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3680466</v>
      </c>
      <c r="Y39" s="22">
        <v>-3680466</v>
      </c>
      <c r="Z39" s="23">
        <v>-100</v>
      </c>
      <c r="AA39" s="20">
        <v>14721863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938607</v>
      </c>
      <c r="D41" s="20"/>
      <c r="E41" s="21">
        <v>4838246</v>
      </c>
      <c r="F41" s="22">
        <v>4838246</v>
      </c>
      <c r="G41" s="22"/>
      <c r="H41" s="22">
        <v>64493</v>
      </c>
      <c r="I41" s="22">
        <v>29016</v>
      </c>
      <c r="J41" s="22">
        <v>93509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93509</v>
      </c>
      <c r="X41" s="22">
        <v>1209561</v>
      </c>
      <c r="Y41" s="22">
        <v>-1116052</v>
      </c>
      <c r="Z41" s="23">
        <v>-92.26917865242018</v>
      </c>
      <c r="AA41" s="20">
        <v>4838246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5468229</v>
      </c>
      <c r="F43" s="22">
        <v>5468229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1367058</v>
      </c>
      <c r="Y43" s="22">
        <v>-1367058</v>
      </c>
      <c r="Z43" s="23">
        <v>-100</v>
      </c>
      <c r="AA43" s="20">
        <v>5468229</v>
      </c>
    </row>
    <row r="44" spans="1:27" x14ac:dyDescent="0.25">
      <c r="A44" s="19" t="s">
        <v>69</v>
      </c>
      <c r="B44" s="15" t="s">
        <v>32</v>
      </c>
      <c r="C44" s="20">
        <v>151392</v>
      </c>
      <c r="D44" s="20"/>
      <c r="E44" s="21">
        <v>294894</v>
      </c>
      <c r="F44" s="22">
        <v>294894</v>
      </c>
      <c r="G44" s="22">
        <v>16957</v>
      </c>
      <c r="H44" s="22">
        <v>5217</v>
      </c>
      <c r="I44" s="22">
        <v>16957</v>
      </c>
      <c r="J44" s="22">
        <v>39131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39131</v>
      </c>
      <c r="X44" s="22">
        <v>73725</v>
      </c>
      <c r="Y44" s="22">
        <v>-34594</v>
      </c>
      <c r="Z44" s="23">
        <v>-46.92302475415395</v>
      </c>
      <c r="AA44" s="20">
        <v>294894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8383163</v>
      </c>
      <c r="D46" s="20"/>
      <c r="E46" s="21">
        <v>8420552</v>
      </c>
      <c r="F46" s="22">
        <v>8420552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2105139</v>
      </c>
      <c r="Y46" s="22">
        <v>-2105139</v>
      </c>
      <c r="Z46" s="23">
        <v>-100</v>
      </c>
      <c r="AA46" s="20">
        <v>8420552</v>
      </c>
    </row>
    <row r="47" spans="1:27" x14ac:dyDescent="0.25">
      <c r="A47" s="37" t="s">
        <v>72</v>
      </c>
      <c r="B47" s="28" t="s">
        <v>32</v>
      </c>
      <c r="C47" s="29">
        <f>SUM(C34:C46)</f>
        <v>56458821</v>
      </c>
      <c r="D47" s="29">
        <f t="shared" ref="D47:Y47" si="1">SUM(D34:D46)</f>
        <v>0</v>
      </c>
      <c r="E47" s="30">
        <f t="shared" si="1"/>
        <v>89021880</v>
      </c>
      <c r="F47" s="31">
        <f t="shared" si="1"/>
        <v>89021880</v>
      </c>
      <c r="G47" s="31">
        <f t="shared" si="1"/>
        <v>2149144</v>
      </c>
      <c r="H47" s="31">
        <f t="shared" si="1"/>
        <v>5013057</v>
      </c>
      <c r="I47" s="31">
        <f t="shared" si="1"/>
        <v>3919349</v>
      </c>
      <c r="J47" s="31">
        <f t="shared" si="1"/>
        <v>11081550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11081550</v>
      </c>
      <c r="X47" s="31">
        <f t="shared" si="1"/>
        <v>22255473</v>
      </c>
      <c r="Y47" s="31">
        <f t="shared" si="1"/>
        <v>-11173923</v>
      </c>
      <c r="Z47" s="32">
        <f>+IF(X47&lt;&gt;0,+(Y47/X47)*100,0)</f>
        <v>-50.207528727877403</v>
      </c>
      <c r="AA47" s="29">
        <f>SUM(AA34:AA46)</f>
        <v>89021880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-13594988</v>
      </c>
      <c r="D48" s="39">
        <f t="shared" si="2"/>
        <v>0</v>
      </c>
      <c r="E48" s="40">
        <f t="shared" si="2"/>
        <v>-31859338</v>
      </c>
      <c r="F48" s="41">
        <f t="shared" si="2"/>
        <v>-31859338</v>
      </c>
      <c r="G48" s="41">
        <f t="shared" si="2"/>
        <v>1056154</v>
      </c>
      <c r="H48" s="41">
        <f t="shared" si="2"/>
        <v>-1668161</v>
      </c>
      <c r="I48" s="41">
        <f t="shared" si="2"/>
        <v>-446167</v>
      </c>
      <c r="J48" s="41">
        <f t="shared" si="2"/>
        <v>-1058174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-1058174</v>
      </c>
      <c r="X48" s="41">
        <f t="shared" si="2"/>
        <v>-7964838</v>
      </c>
      <c r="Y48" s="41">
        <f t="shared" si="2"/>
        <v>6906664</v>
      </c>
      <c r="Z48" s="42">
        <f>+IF(X48&lt;&gt;0,+(Y48/X48)*100,0)</f>
        <v>-86.714431605514136</v>
      </c>
      <c r="AA48" s="39">
        <f>+AA32-AA47</f>
        <v>-31859338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-13594988</v>
      </c>
      <c r="D51" s="48">
        <f t="shared" si="3"/>
        <v>0</v>
      </c>
      <c r="E51" s="49">
        <f t="shared" si="3"/>
        <v>-31859338</v>
      </c>
      <c r="F51" s="50">
        <f t="shared" si="3"/>
        <v>-31859338</v>
      </c>
      <c r="G51" s="50">
        <f t="shared" si="3"/>
        <v>1056154</v>
      </c>
      <c r="H51" s="50">
        <f t="shared" si="3"/>
        <v>-1668161</v>
      </c>
      <c r="I51" s="50">
        <f t="shared" si="3"/>
        <v>-446167</v>
      </c>
      <c r="J51" s="50">
        <f t="shared" si="3"/>
        <v>-1058174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-1058174</v>
      </c>
      <c r="X51" s="50">
        <f t="shared" si="3"/>
        <v>-7964838</v>
      </c>
      <c r="Y51" s="50">
        <f t="shared" si="3"/>
        <v>6906664</v>
      </c>
      <c r="Z51" s="51">
        <f>+IF(X51&lt;&gt;0,+(Y51/X51)*100,0)</f>
        <v>-86.714431605514136</v>
      </c>
      <c r="AA51" s="48">
        <f>SUM(AA48:AA50)</f>
        <v>-31859338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-13594988</v>
      </c>
      <c r="D53" s="54">
        <f>+D51-D52</f>
        <v>0</v>
      </c>
      <c r="E53" s="55">
        <f t="shared" si="4"/>
        <v>-31859338</v>
      </c>
      <c r="F53" s="56">
        <f t="shared" si="4"/>
        <v>-31859338</v>
      </c>
      <c r="G53" s="56">
        <f t="shared" si="4"/>
        <v>1056154</v>
      </c>
      <c r="H53" s="56">
        <f t="shared" si="4"/>
        <v>-1668161</v>
      </c>
      <c r="I53" s="56">
        <f t="shared" si="4"/>
        <v>-446167</v>
      </c>
      <c r="J53" s="56">
        <f t="shared" si="4"/>
        <v>-1058174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-1058174</v>
      </c>
      <c r="X53" s="56">
        <f t="shared" si="4"/>
        <v>-7964838</v>
      </c>
      <c r="Y53" s="56">
        <f t="shared" si="4"/>
        <v>6906664</v>
      </c>
      <c r="Z53" s="57">
        <f>+IF(X53&lt;&gt;0,+(Y53/X53)*100,0)</f>
        <v>-86.714431605514136</v>
      </c>
      <c r="AA53" s="54">
        <f>+AA51-AA52</f>
        <v>-31859338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-13594988</v>
      </c>
      <c r="D56" s="48">
        <f>SUM(D53:D55)</f>
        <v>0</v>
      </c>
      <c r="E56" s="49">
        <f t="shared" si="5"/>
        <v>-31859338</v>
      </c>
      <c r="F56" s="50">
        <f t="shared" si="5"/>
        <v>-31859338</v>
      </c>
      <c r="G56" s="50">
        <f t="shared" si="5"/>
        <v>1056154</v>
      </c>
      <c r="H56" s="50">
        <f t="shared" si="5"/>
        <v>-1668161</v>
      </c>
      <c r="I56" s="50">
        <f t="shared" si="5"/>
        <v>-446167</v>
      </c>
      <c r="J56" s="50">
        <f t="shared" si="5"/>
        <v>-1058174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-1058174</v>
      </c>
      <c r="X56" s="50">
        <f t="shared" si="5"/>
        <v>-7964838</v>
      </c>
      <c r="Y56" s="50">
        <f t="shared" si="5"/>
        <v>6906664</v>
      </c>
      <c r="Z56" s="51">
        <f>+IF(X56&lt;&gt;0,+(Y56/X56)*100,0)</f>
        <v>-86.714431605514136</v>
      </c>
      <c r="AA56" s="48">
        <f>SUM(AA53:AA55)</f>
        <v>-31859338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-13594988</v>
      </c>
      <c r="D59" s="65">
        <f>SUM(D56:D58)</f>
        <v>0</v>
      </c>
      <c r="E59" s="66">
        <f t="shared" si="6"/>
        <v>-31859338</v>
      </c>
      <c r="F59" s="67">
        <f t="shared" si="6"/>
        <v>-31859338</v>
      </c>
      <c r="G59" s="67">
        <f t="shared" si="6"/>
        <v>1056154</v>
      </c>
      <c r="H59" s="67">
        <f t="shared" si="6"/>
        <v>-1668161</v>
      </c>
      <c r="I59" s="67">
        <f t="shared" si="6"/>
        <v>-446167</v>
      </c>
      <c r="J59" s="67">
        <f t="shared" si="6"/>
        <v>-1058174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-1058174</v>
      </c>
      <c r="X59" s="67">
        <f t="shared" si="6"/>
        <v>-7964838</v>
      </c>
      <c r="Y59" s="67">
        <f t="shared" si="6"/>
        <v>6906664</v>
      </c>
      <c r="Z59" s="68">
        <f>+IF(X59&lt;&gt;0,+(Y59/X59)*100,0)</f>
        <v>-86.714431605514136</v>
      </c>
      <c r="AA59" s="65">
        <f>SUM(AA56:AA58)</f>
        <v>-31859338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1042424</v>
      </c>
      <c r="D7" s="20"/>
      <c r="E7" s="21">
        <v>3484994</v>
      </c>
      <c r="F7" s="22">
        <v>3484994</v>
      </c>
      <c r="G7" s="22"/>
      <c r="H7" s="22">
        <v>215167</v>
      </c>
      <c r="I7" s="22">
        <v>483826</v>
      </c>
      <c r="J7" s="22">
        <v>698993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698993</v>
      </c>
      <c r="X7" s="22">
        <v>871248</v>
      </c>
      <c r="Y7" s="22">
        <v>-172255</v>
      </c>
      <c r="Z7" s="23">
        <v>-19.771064036875838</v>
      </c>
      <c r="AA7" s="20">
        <v>3484994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3107315</v>
      </c>
      <c r="D13" s="20"/>
      <c r="E13" s="21">
        <v>1493497</v>
      </c>
      <c r="F13" s="22">
        <v>1493497</v>
      </c>
      <c r="G13" s="22"/>
      <c r="H13" s="22">
        <v>244954</v>
      </c>
      <c r="I13" s="22">
        <v>465226</v>
      </c>
      <c r="J13" s="22">
        <v>710180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710180</v>
      </c>
      <c r="X13" s="22">
        <v>373374</v>
      </c>
      <c r="Y13" s="22">
        <v>336806</v>
      </c>
      <c r="Z13" s="23">
        <v>90.20606683914788</v>
      </c>
      <c r="AA13" s="20">
        <v>1493497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4149739</v>
      </c>
      <c r="D32" s="29">
        <f t="shared" ref="D32:Y32" si="0">SUM(D6:D31)</f>
        <v>0</v>
      </c>
      <c r="E32" s="30">
        <f t="shared" si="0"/>
        <v>4978491</v>
      </c>
      <c r="F32" s="31">
        <f t="shared" si="0"/>
        <v>4978491</v>
      </c>
      <c r="G32" s="31">
        <f t="shared" si="0"/>
        <v>0</v>
      </c>
      <c r="H32" s="31">
        <f t="shared" si="0"/>
        <v>460121</v>
      </c>
      <c r="I32" s="31">
        <f t="shared" si="0"/>
        <v>949052</v>
      </c>
      <c r="J32" s="31">
        <f t="shared" si="0"/>
        <v>1409173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1409173</v>
      </c>
      <c r="X32" s="31">
        <f t="shared" si="0"/>
        <v>1244622</v>
      </c>
      <c r="Y32" s="31">
        <f t="shared" si="0"/>
        <v>164551</v>
      </c>
      <c r="Z32" s="32">
        <f>+IF(X32&lt;&gt;0,+(Y32/X32)*100,0)</f>
        <v>13.220961866333713</v>
      </c>
      <c r="AA32" s="29">
        <f>SUM(AA6:AA31)</f>
        <v>4978491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3158675</v>
      </c>
      <c r="D34" s="20"/>
      <c r="E34" s="21">
        <v>3389194</v>
      </c>
      <c r="F34" s="22">
        <v>3389194</v>
      </c>
      <c r="G34" s="22"/>
      <c r="H34" s="22">
        <v>314299</v>
      </c>
      <c r="I34" s="22">
        <v>565541</v>
      </c>
      <c r="J34" s="22">
        <v>879840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879840</v>
      </c>
      <c r="X34" s="22">
        <v>847299</v>
      </c>
      <c r="Y34" s="22">
        <v>32541</v>
      </c>
      <c r="Z34" s="23">
        <v>3.8405568754359445</v>
      </c>
      <c r="AA34" s="20">
        <v>3389194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381192</v>
      </c>
      <c r="D37" s="20"/>
      <c r="E37" s="21">
        <v>1529557</v>
      </c>
      <c r="F37" s="22">
        <v>1529557</v>
      </c>
      <c r="G37" s="22"/>
      <c r="H37" s="22"/>
      <c r="I37" s="22">
        <v>21446</v>
      </c>
      <c r="J37" s="22">
        <v>21446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21446</v>
      </c>
      <c r="X37" s="22">
        <v>382389</v>
      </c>
      <c r="Y37" s="22">
        <v>-360943</v>
      </c>
      <c r="Z37" s="23">
        <v>-94.391575071458647</v>
      </c>
      <c r="AA37" s="20">
        <v>1529557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6545927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469591</v>
      </c>
      <c r="D41" s="20"/>
      <c r="E41" s="21">
        <v>720477</v>
      </c>
      <c r="F41" s="22">
        <v>720477</v>
      </c>
      <c r="G41" s="22"/>
      <c r="H41" s="22"/>
      <c r="I41" s="22">
        <v>1750</v>
      </c>
      <c r="J41" s="22">
        <v>1750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1750</v>
      </c>
      <c r="X41" s="22">
        <v>180120</v>
      </c>
      <c r="Y41" s="22">
        <v>-178370</v>
      </c>
      <c r="Z41" s="23">
        <v>-99.028425494115041</v>
      </c>
      <c r="AA41" s="20">
        <v>720477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29745</v>
      </c>
      <c r="D44" s="20"/>
      <c r="E44" s="21">
        <v>56619</v>
      </c>
      <c r="F44" s="22">
        <v>56619</v>
      </c>
      <c r="G44" s="22"/>
      <c r="H44" s="22">
        <v>2579</v>
      </c>
      <c r="I44" s="22">
        <v>4866</v>
      </c>
      <c r="J44" s="22">
        <v>7445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7445</v>
      </c>
      <c r="X44" s="22">
        <v>14154</v>
      </c>
      <c r="Y44" s="22">
        <v>-6709</v>
      </c>
      <c r="Z44" s="23">
        <v>-47.400028260562387</v>
      </c>
      <c r="AA44" s="20">
        <v>56619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10585130</v>
      </c>
      <c r="D47" s="29">
        <f t="shared" ref="D47:Y47" si="1">SUM(D34:D46)</f>
        <v>0</v>
      </c>
      <c r="E47" s="30">
        <f t="shared" si="1"/>
        <v>5695847</v>
      </c>
      <c r="F47" s="31">
        <f t="shared" si="1"/>
        <v>5695847</v>
      </c>
      <c r="G47" s="31">
        <f t="shared" si="1"/>
        <v>0</v>
      </c>
      <c r="H47" s="31">
        <f t="shared" si="1"/>
        <v>316878</v>
      </c>
      <c r="I47" s="31">
        <f t="shared" si="1"/>
        <v>593603</v>
      </c>
      <c r="J47" s="31">
        <f t="shared" si="1"/>
        <v>910481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910481</v>
      </c>
      <c r="X47" s="31">
        <f t="shared" si="1"/>
        <v>1423962</v>
      </c>
      <c r="Y47" s="31">
        <f t="shared" si="1"/>
        <v>-513481</v>
      </c>
      <c r="Z47" s="32">
        <f>+IF(X47&lt;&gt;0,+(Y47/X47)*100,0)</f>
        <v>-36.060021264612395</v>
      </c>
      <c r="AA47" s="29">
        <f>SUM(AA34:AA46)</f>
        <v>5695847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-6435391</v>
      </c>
      <c r="D48" s="39">
        <f t="shared" si="2"/>
        <v>0</v>
      </c>
      <c r="E48" s="40">
        <f t="shared" si="2"/>
        <v>-717356</v>
      </c>
      <c r="F48" s="41">
        <f t="shared" si="2"/>
        <v>-717356</v>
      </c>
      <c r="G48" s="41">
        <f t="shared" si="2"/>
        <v>0</v>
      </c>
      <c r="H48" s="41">
        <f t="shared" si="2"/>
        <v>143243</v>
      </c>
      <c r="I48" s="41">
        <f t="shared" si="2"/>
        <v>355449</v>
      </c>
      <c r="J48" s="41">
        <f t="shared" si="2"/>
        <v>498692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498692</v>
      </c>
      <c r="X48" s="41">
        <f t="shared" si="2"/>
        <v>-179340</v>
      </c>
      <c r="Y48" s="41">
        <f t="shared" si="2"/>
        <v>678032</v>
      </c>
      <c r="Z48" s="42">
        <f>+IF(X48&lt;&gt;0,+(Y48/X48)*100,0)</f>
        <v>-378.07070369131259</v>
      </c>
      <c r="AA48" s="39">
        <f>+AA32-AA47</f>
        <v>-717356</v>
      </c>
    </row>
    <row r="49" spans="1:27" x14ac:dyDescent="0.25">
      <c r="A49" s="43" t="s">
        <v>74</v>
      </c>
      <c r="B49" s="15" t="s">
        <v>32</v>
      </c>
      <c r="C49" s="20">
        <v>1990490</v>
      </c>
      <c r="D49" s="20"/>
      <c r="E49" s="21">
        <v>4540000</v>
      </c>
      <c r="F49" s="22">
        <v>4540000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1134999</v>
      </c>
      <c r="Y49" s="22">
        <v>-1134999</v>
      </c>
      <c r="Z49" s="23">
        <v>-100</v>
      </c>
      <c r="AA49" s="20">
        <v>4540000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-4444901</v>
      </c>
      <c r="D51" s="48">
        <f t="shared" si="3"/>
        <v>0</v>
      </c>
      <c r="E51" s="49">
        <f t="shared" si="3"/>
        <v>3822644</v>
      </c>
      <c r="F51" s="50">
        <f t="shared" si="3"/>
        <v>3822644</v>
      </c>
      <c r="G51" s="50">
        <f t="shared" si="3"/>
        <v>0</v>
      </c>
      <c r="H51" s="50">
        <f t="shared" si="3"/>
        <v>143243</v>
      </c>
      <c r="I51" s="50">
        <f t="shared" si="3"/>
        <v>355449</v>
      </c>
      <c r="J51" s="50">
        <f t="shared" si="3"/>
        <v>498692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498692</v>
      </c>
      <c r="X51" s="50">
        <f t="shared" si="3"/>
        <v>955659</v>
      </c>
      <c r="Y51" s="50">
        <f t="shared" si="3"/>
        <v>-456967</v>
      </c>
      <c r="Z51" s="51">
        <f>+IF(X51&lt;&gt;0,+(Y51/X51)*100,0)</f>
        <v>-47.816951443977402</v>
      </c>
      <c r="AA51" s="48">
        <f>SUM(AA48:AA50)</f>
        <v>3822644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-4444901</v>
      </c>
      <c r="D53" s="54">
        <f>+D51-D52</f>
        <v>0</v>
      </c>
      <c r="E53" s="55">
        <f t="shared" si="4"/>
        <v>3822644</v>
      </c>
      <c r="F53" s="56">
        <f t="shared" si="4"/>
        <v>3822644</v>
      </c>
      <c r="G53" s="56">
        <f t="shared" si="4"/>
        <v>0</v>
      </c>
      <c r="H53" s="56">
        <f t="shared" si="4"/>
        <v>143243</v>
      </c>
      <c r="I53" s="56">
        <f t="shared" si="4"/>
        <v>355449</v>
      </c>
      <c r="J53" s="56">
        <f t="shared" si="4"/>
        <v>498692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498692</v>
      </c>
      <c r="X53" s="56">
        <f t="shared" si="4"/>
        <v>955659</v>
      </c>
      <c r="Y53" s="56">
        <f t="shared" si="4"/>
        <v>-456967</v>
      </c>
      <c r="Z53" s="57">
        <f>+IF(X53&lt;&gt;0,+(Y53/X53)*100,0)</f>
        <v>-47.816951443977402</v>
      </c>
      <c r="AA53" s="54">
        <f>+AA51-AA52</f>
        <v>3822644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-4444901</v>
      </c>
      <c r="D56" s="48">
        <f>SUM(D53:D55)</f>
        <v>0</v>
      </c>
      <c r="E56" s="49">
        <f t="shared" si="5"/>
        <v>3822644</v>
      </c>
      <c r="F56" s="50">
        <f t="shared" si="5"/>
        <v>3822644</v>
      </c>
      <c r="G56" s="50">
        <f t="shared" si="5"/>
        <v>0</v>
      </c>
      <c r="H56" s="50">
        <f t="shared" si="5"/>
        <v>143243</v>
      </c>
      <c r="I56" s="50">
        <f t="shared" si="5"/>
        <v>355449</v>
      </c>
      <c r="J56" s="50">
        <f t="shared" si="5"/>
        <v>498692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498692</v>
      </c>
      <c r="X56" s="50">
        <f t="shared" si="5"/>
        <v>955659</v>
      </c>
      <c r="Y56" s="50">
        <f t="shared" si="5"/>
        <v>-456967</v>
      </c>
      <c r="Z56" s="51">
        <f>+IF(X56&lt;&gt;0,+(Y56/X56)*100,0)</f>
        <v>-47.816951443977402</v>
      </c>
      <c r="AA56" s="48">
        <f>SUM(AA53:AA55)</f>
        <v>3822644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-4444901</v>
      </c>
      <c r="D59" s="65">
        <f>SUM(D56:D58)</f>
        <v>0</v>
      </c>
      <c r="E59" s="66">
        <f t="shared" si="6"/>
        <v>3822644</v>
      </c>
      <c r="F59" s="67">
        <f t="shared" si="6"/>
        <v>3822644</v>
      </c>
      <c r="G59" s="67">
        <f t="shared" si="6"/>
        <v>0</v>
      </c>
      <c r="H59" s="67">
        <f t="shared" si="6"/>
        <v>143243</v>
      </c>
      <c r="I59" s="67">
        <f t="shared" si="6"/>
        <v>355449</v>
      </c>
      <c r="J59" s="67">
        <f t="shared" si="6"/>
        <v>498692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498692</v>
      </c>
      <c r="X59" s="67">
        <f t="shared" si="6"/>
        <v>955659</v>
      </c>
      <c r="Y59" s="67">
        <f t="shared" si="6"/>
        <v>-456967</v>
      </c>
      <c r="Z59" s="68">
        <f>+IF(X59&lt;&gt;0,+(Y59/X59)*100,0)</f>
        <v>-47.816951443977402</v>
      </c>
      <c r="AA59" s="65">
        <f>SUM(AA56:AA58)</f>
        <v>3822644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12112123</v>
      </c>
      <c r="D7" s="20"/>
      <c r="E7" s="21">
        <v>11488517</v>
      </c>
      <c r="F7" s="22">
        <v>11488517</v>
      </c>
      <c r="G7" s="22">
        <v>1192089</v>
      </c>
      <c r="H7" s="22">
        <v>1048135</v>
      </c>
      <c r="I7" s="22">
        <v>1153428</v>
      </c>
      <c r="J7" s="22">
        <v>3393652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3393652</v>
      </c>
      <c r="X7" s="22">
        <v>2872119</v>
      </c>
      <c r="Y7" s="22">
        <v>521533</v>
      </c>
      <c r="Z7" s="23">
        <v>18.158474631448073</v>
      </c>
      <c r="AA7" s="20">
        <v>11488517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3426413</v>
      </c>
      <c r="D25" s="20"/>
      <c r="E25" s="21">
        <v>3626322</v>
      </c>
      <c r="F25" s="22">
        <v>3626322</v>
      </c>
      <c r="G25" s="22">
        <v>-2398</v>
      </c>
      <c r="H25" s="22">
        <v>-399703</v>
      </c>
      <c r="I25" s="22">
        <v>-200420</v>
      </c>
      <c r="J25" s="22">
        <v>-602521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-602521</v>
      </c>
      <c r="X25" s="22">
        <v>906579</v>
      </c>
      <c r="Y25" s="22">
        <v>-1509100</v>
      </c>
      <c r="Z25" s="23">
        <v>-166.46094824609881</v>
      </c>
      <c r="AA25" s="20">
        <v>3626322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15538536</v>
      </c>
      <c r="D32" s="29">
        <f t="shared" ref="D32:Y32" si="0">SUM(D6:D31)</f>
        <v>0</v>
      </c>
      <c r="E32" s="30">
        <f t="shared" si="0"/>
        <v>15114839</v>
      </c>
      <c r="F32" s="31">
        <f t="shared" si="0"/>
        <v>15114839</v>
      </c>
      <c r="G32" s="31">
        <f t="shared" si="0"/>
        <v>1189691</v>
      </c>
      <c r="H32" s="31">
        <f t="shared" si="0"/>
        <v>648432</v>
      </c>
      <c r="I32" s="31">
        <f t="shared" si="0"/>
        <v>953008</v>
      </c>
      <c r="J32" s="31">
        <f t="shared" si="0"/>
        <v>2791131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2791131</v>
      </c>
      <c r="X32" s="31">
        <f t="shared" si="0"/>
        <v>3778698</v>
      </c>
      <c r="Y32" s="31">
        <f t="shared" si="0"/>
        <v>-987567</v>
      </c>
      <c r="Z32" s="32">
        <f>+IF(X32&lt;&gt;0,+(Y32/X32)*100,0)</f>
        <v>-26.135113205659728</v>
      </c>
      <c r="AA32" s="29">
        <f>SUM(AA6:AA31)</f>
        <v>15114839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5451557</v>
      </c>
      <c r="F34" s="22">
        <v>5451557</v>
      </c>
      <c r="G34" s="22">
        <v>478688</v>
      </c>
      <c r="H34" s="22">
        <v>455783</v>
      </c>
      <c r="I34" s="22">
        <v>468736</v>
      </c>
      <c r="J34" s="22">
        <v>1403207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1403207</v>
      </c>
      <c r="X34" s="22">
        <v>1362903</v>
      </c>
      <c r="Y34" s="22">
        <v>40304</v>
      </c>
      <c r="Z34" s="23">
        <v>2.9572170580004595</v>
      </c>
      <c r="AA34" s="20">
        <v>5451557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13008534</v>
      </c>
      <c r="D37" s="20"/>
      <c r="E37" s="21">
        <v>754351</v>
      </c>
      <c r="F37" s="22">
        <v>754351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188589</v>
      </c>
      <c r="Y37" s="22">
        <v>-188589</v>
      </c>
      <c r="Z37" s="23">
        <v>-100</v>
      </c>
      <c r="AA37" s="20">
        <v>754351</v>
      </c>
    </row>
    <row r="38" spans="1:27" x14ac:dyDescent="0.25">
      <c r="A38" s="19" t="s">
        <v>64</v>
      </c>
      <c r="B38" s="15" t="s">
        <v>32</v>
      </c>
      <c r="C38" s="20">
        <v>5127078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8614759</v>
      </c>
      <c r="F39" s="22">
        <v>8614759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2153691</v>
      </c>
      <c r="Y39" s="22">
        <v>-2153691</v>
      </c>
      <c r="Z39" s="23">
        <v>-100</v>
      </c>
      <c r="AA39" s="20">
        <v>8614759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3473</v>
      </c>
      <c r="F40" s="22">
        <v>3473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870</v>
      </c>
      <c r="Y40" s="22">
        <v>-870</v>
      </c>
      <c r="Z40" s="23">
        <v>-100</v>
      </c>
      <c r="AA40" s="20">
        <v>3473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2868408</v>
      </c>
      <c r="F41" s="22">
        <v>2868408</v>
      </c>
      <c r="G41" s="22">
        <v>17992</v>
      </c>
      <c r="H41" s="22">
        <v>612226</v>
      </c>
      <c r="I41" s="22">
        <v>155897</v>
      </c>
      <c r="J41" s="22">
        <v>786115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786115</v>
      </c>
      <c r="X41" s="22">
        <v>717111</v>
      </c>
      <c r="Y41" s="22">
        <v>69004</v>
      </c>
      <c r="Z41" s="23">
        <v>9.6224991667956559</v>
      </c>
      <c r="AA41" s="20">
        <v>2868408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2088950</v>
      </c>
      <c r="F43" s="22">
        <v>2088950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522240</v>
      </c>
      <c r="Y43" s="22">
        <v>-522240</v>
      </c>
      <c r="Z43" s="23">
        <v>-100</v>
      </c>
      <c r="AA43" s="20">
        <v>2088950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409478</v>
      </c>
      <c r="F44" s="22">
        <v>409478</v>
      </c>
      <c r="G44" s="22">
        <v>21325</v>
      </c>
      <c r="H44" s="22">
        <v>25439</v>
      </c>
      <c r="I44" s="22">
        <v>24770</v>
      </c>
      <c r="J44" s="22">
        <v>71534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71534</v>
      </c>
      <c r="X44" s="22">
        <v>102375</v>
      </c>
      <c r="Y44" s="22">
        <v>-30841</v>
      </c>
      <c r="Z44" s="23">
        <v>-30.125518925518925</v>
      </c>
      <c r="AA44" s="20">
        <v>409478</v>
      </c>
    </row>
    <row r="45" spans="1:27" x14ac:dyDescent="0.25">
      <c r="A45" s="19" t="s">
        <v>70</v>
      </c>
      <c r="B45" s="15" t="s">
        <v>32</v>
      </c>
      <c r="C45" s="20">
        <v>3652379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21787991</v>
      </c>
      <c r="D47" s="29">
        <f t="shared" ref="D47:Y47" si="1">SUM(D34:D46)</f>
        <v>0</v>
      </c>
      <c r="E47" s="30">
        <f t="shared" si="1"/>
        <v>20190976</v>
      </c>
      <c r="F47" s="31">
        <f t="shared" si="1"/>
        <v>20190976</v>
      </c>
      <c r="G47" s="31">
        <f t="shared" si="1"/>
        <v>518005</v>
      </c>
      <c r="H47" s="31">
        <f t="shared" si="1"/>
        <v>1093448</v>
      </c>
      <c r="I47" s="31">
        <f t="shared" si="1"/>
        <v>649403</v>
      </c>
      <c r="J47" s="31">
        <f t="shared" si="1"/>
        <v>2260856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2260856</v>
      </c>
      <c r="X47" s="31">
        <f t="shared" si="1"/>
        <v>5047779</v>
      </c>
      <c r="Y47" s="31">
        <f t="shared" si="1"/>
        <v>-2786923</v>
      </c>
      <c r="Z47" s="32">
        <f>+IF(X47&lt;&gt;0,+(Y47/X47)*100,0)</f>
        <v>-55.210875911960485</v>
      </c>
      <c r="AA47" s="29">
        <f>SUM(AA34:AA46)</f>
        <v>20190976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-6249455</v>
      </c>
      <c r="D48" s="39">
        <f t="shared" si="2"/>
        <v>0</v>
      </c>
      <c r="E48" s="40">
        <f t="shared" si="2"/>
        <v>-5076137</v>
      </c>
      <c r="F48" s="41">
        <f t="shared" si="2"/>
        <v>-5076137</v>
      </c>
      <c r="G48" s="41">
        <f t="shared" si="2"/>
        <v>671686</v>
      </c>
      <c r="H48" s="41">
        <f t="shared" si="2"/>
        <v>-445016</v>
      </c>
      <c r="I48" s="41">
        <f t="shared" si="2"/>
        <v>303605</v>
      </c>
      <c r="J48" s="41">
        <f t="shared" si="2"/>
        <v>530275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530275</v>
      </c>
      <c r="X48" s="41">
        <f t="shared" si="2"/>
        <v>-1269081</v>
      </c>
      <c r="Y48" s="41">
        <f t="shared" si="2"/>
        <v>1799356</v>
      </c>
      <c r="Z48" s="42">
        <f>+IF(X48&lt;&gt;0,+(Y48/X48)*100,0)</f>
        <v>-141.7841729566513</v>
      </c>
      <c r="AA48" s="39">
        <f>+AA32-AA47</f>
        <v>-5076137</v>
      </c>
    </row>
    <row r="49" spans="1:27" x14ac:dyDescent="0.25">
      <c r="A49" s="43" t="s">
        <v>74</v>
      </c>
      <c r="B49" s="15" t="s">
        <v>32</v>
      </c>
      <c r="C49" s="20">
        <v>71000000</v>
      </c>
      <c r="D49" s="20"/>
      <c r="E49" s="21">
        <v>137000000</v>
      </c>
      <c r="F49" s="22">
        <v>137000000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34249998</v>
      </c>
      <c r="Y49" s="22">
        <v>-34249998</v>
      </c>
      <c r="Z49" s="23">
        <v>-100</v>
      </c>
      <c r="AA49" s="20">
        <v>137000000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64750545</v>
      </c>
      <c r="D51" s="48">
        <f t="shared" si="3"/>
        <v>0</v>
      </c>
      <c r="E51" s="49">
        <f t="shared" si="3"/>
        <v>131923863</v>
      </c>
      <c r="F51" s="50">
        <f t="shared" si="3"/>
        <v>131923863</v>
      </c>
      <c r="G51" s="50">
        <f t="shared" si="3"/>
        <v>671686</v>
      </c>
      <c r="H51" s="50">
        <f t="shared" si="3"/>
        <v>-445016</v>
      </c>
      <c r="I51" s="50">
        <f t="shared" si="3"/>
        <v>303605</v>
      </c>
      <c r="J51" s="50">
        <f t="shared" si="3"/>
        <v>530275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530275</v>
      </c>
      <c r="X51" s="50">
        <f t="shared" si="3"/>
        <v>32980917</v>
      </c>
      <c r="Y51" s="50">
        <f t="shared" si="3"/>
        <v>-32450642</v>
      </c>
      <c r="Z51" s="51">
        <f>+IF(X51&lt;&gt;0,+(Y51/X51)*100,0)</f>
        <v>-98.392176300010092</v>
      </c>
      <c r="AA51" s="48">
        <f>SUM(AA48:AA50)</f>
        <v>131923863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64750545</v>
      </c>
      <c r="D53" s="54">
        <f>+D51-D52</f>
        <v>0</v>
      </c>
      <c r="E53" s="55">
        <f t="shared" si="4"/>
        <v>131923863</v>
      </c>
      <c r="F53" s="56">
        <f t="shared" si="4"/>
        <v>131923863</v>
      </c>
      <c r="G53" s="56">
        <f t="shared" si="4"/>
        <v>671686</v>
      </c>
      <c r="H53" s="56">
        <f t="shared" si="4"/>
        <v>-445016</v>
      </c>
      <c r="I53" s="56">
        <f t="shared" si="4"/>
        <v>303605</v>
      </c>
      <c r="J53" s="56">
        <f t="shared" si="4"/>
        <v>530275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530275</v>
      </c>
      <c r="X53" s="56">
        <f t="shared" si="4"/>
        <v>32980917</v>
      </c>
      <c r="Y53" s="56">
        <f t="shared" si="4"/>
        <v>-32450642</v>
      </c>
      <c r="Z53" s="57">
        <f>+IF(X53&lt;&gt;0,+(Y53/X53)*100,0)</f>
        <v>-98.392176300010092</v>
      </c>
      <c r="AA53" s="54">
        <f>+AA51-AA52</f>
        <v>131923863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64750545</v>
      </c>
      <c r="D56" s="48">
        <f>SUM(D53:D55)</f>
        <v>0</v>
      </c>
      <c r="E56" s="49">
        <f t="shared" si="5"/>
        <v>131923863</v>
      </c>
      <c r="F56" s="50">
        <f t="shared" si="5"/>
        <v>131923863</v>
      </c>
      <c r="G56" s="50">
        <f t="shared" si="5"/>
        <v>671686</v>
      </c>
      <c r="H56" s="50">
        <f t="shared" si="5"/>
        <v>-445016</v>
      </c>
      <c r="I56" s="50">
        <f t="shared" si="5"/>
        <v>303605</v>
      </c>
      <c r="J56" s="50">
        <f t="shared" si="5"/>
        <v>530275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530275</v>
      </c>
      <c r="X56" s="50">
        <f t="shared" si="5"/>
        <v>32980917</v>
      </c>
      <c r="Y56" s="50">
        <f t="shared" si="5"/>
        <v>-32450642</v>
      </c>
      <c r="Z56" s="51">
        <f>+IF(X56&lt;&gt;0,+(Y56/X56)*100,0)</f>
        <v>-98.392176300010092</v>
      </c>
      <c r="AA56" s="48">
        <f>SUM(AA53:AA55)</f>
        <v>131923863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64750545</v>
      </c>
      <c r="D59" s="65">
        <f>SUM(D56:D58)</f>
        <v>0</v>
      </c>
      <c r="E59" s="66">
        <f t="shared" si="6"/>
        <v>131923863</v>
      </c>
      <c r="F59" s="67">
        <f t="shared" si="6"/>
        <v>131923863</v>
      </c>
      <c r="G59" s="67">
        <f t="shared" si="6"/>
        <v>671686</v>
      </c>
      <c r="H59" s="67">
        <f t="shared" si="6"/>
        <v>-445016</v>
      </c>
      <c r="I59" s="67">
        <f t="shared" si="6"/>
        <v>303605</v>
      </c>
      <c r="J59" s="67">
        <f t="shared" si="6"/>
        <v>530275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530275</v>
      </c>
      <c r="X59" s="67">
        <f t="shared" si="6"/>
        <v>32980917</v>
      </c>
      <c r="Y59" s="67">
        <f t="shared" si="6"/>
        <v>-32450642</v>
      </c>
      <c r="Z59" s="68">
        <f>+IF(X59&lt;&gt;0,+(Y59/X59)*100,0)</f>
        <v>-98.392176300010092</v>
      </c>
      <c r="AA59" s="65">
        <f>SUM(AA56:AA58)</f>
        <v>131923863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4282277</v>
      </c>
      <c r="D7" s="20"/>
      <c r="E7" s="21">
        <v>4606061</v>
      </c>
      <c r="F7" s="22">
        <v>4606061</v>
      </c>
      <c r="G7" s="22"/>
      <c r="H7" s="22">
        <v>338705</v>
      </c>
      <c r="I7" s="22">
        <v>375367</v>
      </c>
      <c r="J7" s="22">
        <v>714072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714072</v>
      </c>
      <c r="X7" s="22">
        <v>1151514</v>
      </c>
      <c r="Y7" s="22">
        <v>-437442</v>
      </c>
      <c r="Z7" s="23">
        <v>-37.988422198948513</v>
      </c>
      <c r="AA7" s="20">
        <v>4606061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1212260</v>
      </c>
      <c r="D13" s="20"/>
      <c r="E13" s="21">
        <v>1261925</v>
      </c>
      <c r="F13" s="22">
        <v>1261925</v>
      </c>
      <c r="G13" s="22"/>
      <c r="H13" s="22">
        <v>88688</v>
      </c>
      <c r="I13" s="22">
        <v>89794</v>
      </c>
      <c r="J13" s="22">
        <v>178482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178482</v>
      </c>
      <c r="X13" s="22">
        <v>315485</v>
      </c>
      <c r="Y13" s="22">
        <v>-137003</v>
      </c>
      <c r="Z13" s="23">
        <v>-43.426153382886667</v>
      </c>
      <c r="AA13" s="20">
        <v>1261925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5360</v>
      </c>
      <c r="F23" s="22">
        <v>5360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1341</v>
      </c>
      <c r="Y23" s="22">
        <v>-1341</v>
      </c>
      <c r="Z23" s="23">
        <v>-100</v>
      </c>
      <c r="AA23" s="20">
        <v>5360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1496901</v>
      </c>
      <c r="Y25" s="22">
        <v>-1496901</v>
      </c>
      <c r="Z25" s="23">
        <v>-100</v>
      </c>
      <c r="AA25" s="20">
        <v>5987600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5494537</v>
      </c>
      <c r="D32" s="29">
        <f t="shared" ref="D32:Y32" si="0">SUM(D6:D31)</f>
        <v>0</v>
      </c>
      <c r="E32" s="30">
        <f t="shared" si="0"/>
        <v>11860946</v>
      </c>
      <c r="F32" s="31">
        <f t="shared" si="0"/>
        <v>11860946</v>
      </c>
      <c r="G32" s="31">
        <f t="shared" si="0"/>
        <v>0</v>
      </c>
      <c r="H32" s="31">
        <f t="shared" si="0"/>
        <v>427393</v>
      </c>
      <c r="I32" s="31">
        <f t="shared" si="0"/>
        <v>465161</v>
      </c>
      <c r="J32" s="31">
        <f t="shared" si="0"/>
        <v>892554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892554</v>
      </c>
      <c r="X32" s="31">
        <f t="shared" si="0"/>
        <v>2965241</v>
      </c>
      <c r="Y32" s="31">
        <f t="shared" si="0"/>
        <v>-2072687</v>
      </c>
      <c r="Z32" s="32">
        <f>+IF(X32&lt;&gt;0,+(Y32/X32)*100,0)</f>
        <v>-69.899444935504391</v>
      </c>
      <c r="AA32" s="29">
        <f>SUM(AA6:AA31)</f>
        <v>11860946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-31152</v>
      </c>
      <c r="D34" s="20"/>
      <c r="E34" s="21">
        <v>1216278</v>
      </c>
      <c r="F34" s="22">
        <v>1216278</v>
      </c>
      <c r="G34" s="22"/>
      <c r="H34" s="22">
        <v>37801</v>
      </c>
      <c r="I34" s="22">
        <v>69210</v>
      </c>
      <c r="J34" s="22">
        <v>107011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107011</v>
      </c>
      <c r="X34" s="22">
        <v>304070</v>
      </c>
      <c r="Y34" s="22">
        <v>-197059</v>
      </c>
      <c r="Z34" s="23">
        <v>-64.807116782319866</v>
      </c>
      <c r="AA34" s="20">
        <v>1216278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365112</v>
      </c>
      <c r="D37" s="20"/>
      <c r="E37" s="21">
        <v>300000</v>
      </c>
      <c r="F37" s="22">
        <v>300000</v>
      </c>
      <c r="G37" s="22"/>
      <c r="H37" s="22">
        <v>20274</v>
      </c>
      <c r="I37" s="22">
        <v>33684</v>
      </c>
      <c r="J37" s="22">
        <v>53958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53958</v>
      </c>
      <c r="X37" s="22">
        <v>75000</v>
      </c>
      <c r="Y37" s="22">
        <v>-21042</v>
      </c>
      <c r="Z37" s="23">
        <v>-28.055999999999997</v>
      </c>
      <c r="AA37" s="20">
        <v>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1438140</v>
      </c>
      <c r="F39" s="22">
        <v>1438140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359535</v>
      </c>
      <c r="Y39" s="22">
        <v>-359535</v>
      </c>
      <c r="Z39" s="23">
        <v>-100</v>
      </c>
      <c r="AA39" s="20">
        <v>1438140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250248</v>
      </c>
      <c r="D41" s="20"/>
      <c r="E41" s="21">
        <v>507657</v>
      </c>
      <c r="F41" s="22">
        <v>507657</v>
      </c>
      <c r="G41" s="22"/>
      <c r="H41" s="22">
        <v>26690</v>
      </c>
      <c r="I41" s="22">
        <v>18234</v>
      </c>
      <c r="J41" s="22">
        <v>44924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44924</v>
      </c>
      <c r="X41" s="22">
        <v>126918</v>
      </c>
      <c r="Y41" s="22">
        <v>-81994</v>
      </c>
      <c r="Z41" s="23">
        <v>-64.603917490032941</v>
      </c>
      <c r="AA41" s="20">
        <v>507657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2200000</v>
      </c>
      <c r="F43" s="22">
        <v>2200000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549999</v>
      </c>
      <c r="Y43" s="22">
        <v>-549999</v>
      </c>
      <c r="Z43" s="23">
        <v>-100</v>
      </c>
      <c r="AA43" s="20">
        <v>2200000</v>
      </c>
    </row>
    <row r="44" spans="1:27" x14ac:dyDescent="0.25">
      <c r="A44" s="19" t="s">
        <v>69</v>
      </c>
      <c r="B44" s="15" t="s">
        <v>32</v>
      </c>
      <c r="C44" s="20">
        <v>138404</v>
      </c>
      <c r="D44" s="20"/>
      <c r="E44" s="21">
        <v>166466</v>
      </c>
      <c r="F44" s="22">
        <v>166466</v>
      </c>
      <c r="G44" s="22"/>
      <c r="H44" s="22">
        <v>3664</v>
      </c>
      <c r="I44" s="22">
        <v>5709</v>
      </c>
      <c r="J44" s="22">
        <v>9373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9373</v>
      </c>
      <c r="X44" s="22">
        <v>41619</v>
      </c>
      <c r="Y44" s="22">
        <v>-32246</v>
      </c>
      <c r="Z44" s="23">
        <v>-77.479036017203683</v>
      </c>
      <c r="AA44" s="20">
        <v>166466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321605</v>
      </c>
      <c r="D46" s="20"/>
      <c r="E46" s="21">
        <v>1</v>
      </c>
      <c r="F46" s="22">
        <v>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</v>
      </c>
      <c r="Y46" s="22">
        <v>-1</v>
      </c>
      <c r="Z46" s="23">
        <v>-100</v>
      </c>
      <c r="AA46" s="20">
        <v>1</v>
      </c>
    </row>
    <row r="47" spans="1:27" x14ac:dyDescent="0.25">
      <c r="A47" s="37" t="s">
        <v>72</v>
      </c>
      <c r="B47" s="28" t="s">
        <v>32</v>
      </c>
      <c r="C47" s="29">
        <f>SUM(C34:C46)</f>
        <v>1044217</v>
      </c>
      <c r="D47" s="29">
        <f t="shared" ref="D47:Y47" si="1">SUM(D34:D46)</f>
        <v>0</v>
      </c>
      <c r="E47" s="30">
        <f t="shared" si="1"/>
        <v>5828542</v>
      </c>
      <c r="F47" s="31">
        <f t="shared" si="1"/>
        <v>5828542</v>
      </c>
      <c r="G47" s="31">
        <f t="shared" si="1"/>
        <v>0</v>
      </c>
      <c r="H47" s="31">
        <f t="shared" si="1"/>
        <v>88429</v>
      </c>
      <c r="I47" s="31">
        <f t="shared" si="1"/>
        <v>126837</v>
      </c>
      <c r="J47" s="31">
        <f t="shared" si="1"/>
        <v>215266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215266</v>
      </c>
      <c r="X47" s="31">
        <f t="shared" si="1"/>
        <v>1457142</v>
      </c>
      <c r="Y47" s="31">
        <f t="shared" si="1"/>
        <v>-1241876</v>
      </c>
      <c r="Z47" s="32">
        <f>+IF(X47&lt;&gt;0,+(Y47/X47)*100,0)</f>
        <v>-85.226834447157515</v>
      </c>
      <c r="AA47" s="29">
        <f>SUM(AA34:AA46)</f>
        <v>5828542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4450320</v>
      </c>
      <c r="D48" s="39">
        <f t="shared" si="2"/>
        <v>0</v>
      </c>
      <c r="E48" s="40">
        <f t="shared" si="2"/>
        <v>6032404</v>
      </c>
      <c r="F48" s="41">
        <f t="shared" si="2"/>
        <v>6032404</v>
      </c>
      <c r="G48" s="41">
        <f t="shared" si="2"/>
        <v>0</v>
      </c>
      <c r="H48" s="41">
        <f t="shared" si="2"/>
        <v>338964</v>
      </c>
      <c r="I48" s="41">
        <f t="shared" si="2"/>
        <v>338324</v>
      </c>
      <c r="J48" s="41">
        <f t="shared" si="2"/>
        <v>677288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677288</v>
      </c>
      <c r="X48" s="41">
        <f t="shared" si="2"/>
        <v>1508099</v>
      </c>
      <c r="Y48" s="41">
        <f t="shared" si="2"/>
        <v>-830811</v>
      </c>
      <c r="Z48" s="42">
        <f>+IF(X48&lt;&gt;0,+(Y48/X48)*100,0)</f>
        <v>-55.089950991281079</v>
      </c>
      <c r="AA48" s="39">
        <f>+AA32-AA47</f>
        <v>6032404</v>
      </c>
    </row>
    <row r="49" spans="1:27" x14ac:dyDescent="0.25">
      <c r="A49" s="43" t="s">
        <v>74</v>
      </c>
      <c r="B49" s="15" t="s">
        <v>32</v>
      </c>
      <c r="C49" s="20">
        <v>11000000</v>
      </c>
      <c r="D49" s="20"/>
      <c r="E49" s="21">
        <v>13000000</v>
      </c>
      <c r="F49" s="22">
        <v>13000000</v>
      </c>
      <c r="G49" s="22"/>
      <c r="H49" s="22">
        <v>406820</v>
      </c>
      <c r="I49" s="22"/>
      <c r="J49" s="22">
        <v>406820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406820</v>
      </c>
      <c r="X49" s="22">
        <v>3249999</v>
      </c>
      <c r="Y49" s="22">
        <v>-2843179</v>
      </c>
      <c r="Z49" s="23">
        <v>-87.482457686910053</v>
      </c>
      <c r="AA49" s="20">
        <v>13000000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15450320</v>
      </c>
      <c r="D51" s="48">
        <f t="shared" si="3"/>
        <v>0</v>
      </c>
      <c r="E51" s="49">
        <f t="shared" si="3"/>
        <v>19032404</v>
      </c>
      <c r="F51" s="50">
        <f t="shared" si="3"/>
        <v>19032404</v>
      </c>
      <c r="G51" s="50">
        <f t="shared" si="3"/>
        <v>0</v>
      </c>
      <c r="H51" s="50">
        <f t="shared" si="3"/>
        <v>745784</v>
      </c>
      <c r="I51" s="50">
        <f t="shared" si="3"/>
        <v>338324</v>
      </c>
      <c r="J51" s="50">
        <f t="shared" si="3"/>
        <v>1084108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1084108</v>
      </c>
      <c r="X51" s="50">
        <f t="shared" si="3"/>
        <v>4758098</v>
      </c>
      <c r="Y51" s="50">
        <f t="shared" si="3"/>
        <v>-3673990</v>
      </c>
      <c r="Z51" s="51">
        <f>+IF(X51&lt;&gt;0,+(Y51/X51)*100,0)</f>
        <v>-77.215517629103061</v>
      </c>
      <c r="AA51" s="48">
        <f>SUM(AA48:AA50)</f>
        <v>19032404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15450320</v>
      </c>
      <c r="D53" s="54">
        <f>+D51-D52</f>
        <v>0</v>
      </c>
      <c r="E53" s="55">
        <f t="shared" si="4"/>
        <v>19032404</v>
      </c>
      <c r="F53" s="56">
        <f t="shared" si="4"/>
        <v>19032404</v>
      </c>
      <c r="G53" s="56">
        <f t="shared" si="4"/>
        <v>0</v>
      </c>
      <c r="H53" s="56">
        <f t="shared" si="4"/>
        <v>745784</v>
      </c>
      <c r="I53" s="56">
        <f t="shared" si="4"/>
        <v>338324</v>
      </c>
      <c r="J53" s="56">
        <f t="shared" si="4"/>
        <v>1084108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1084108</v>
      </c>
      <c r="X53" s="56">
        <f t="shared" si="4"/>
        <v>4758098</v>
      </c>
      <c r="Y53" s="56">
        <f t="shared" si="4"/>
        <v>-3673990</v>
      </c>
      <c r="Z53" s="57">
        <f>+IF(X53&lt;&gt;0,+(Y53/X53)*100,0)</f>
        <v>-77.215517629103061</v>
      </c>
      <c r="AA53" s="54">
        <f>+AA51-AA52</f>
        <v>19032404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15450320</v>
      </c>
      <c r="D56" s="48">
        <f>SUM(D53:D55)</f>
        <v>0</v>
      </c>
      <c r="E56" s="49">
        <f t="shared" si="5"/>
        <v>19032404</v>
      </c>
      <c r="F56" s="50">
        <f t="shared" si="5"/>
        <v>19032404</v>
      </c>
      <c r="G56" s="50">
        <f t="shared" si="5"/>
        <v>0</v>
      </c>
      <c r="H56" s="50">
        <f t="shared" si="5"/>
        <v>745784</v>
      </c>
      <c r="I56" s="50">
        <f t="shared" si="5"/>
        <v>338324</v>
      </c>
      <c r="J56" s="50">
        <f t="shared" si="5"/>
        <v>1084108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1084108</v>
      </c>
      <c r="X56" s="50">
        <f t="shared" si="5"/>
        <v>4758098</v>
      </c>
      <c r="Y56" s="50">
        <f t="shared" si="5"/>
        <v>-3673990</v>
      </c>
      <c r="Z56" s="51">
        <f>+IF(X56&lt;&gt;0,+(Y56/X56)*100,0)</f>
        <v>-77.215517629103061</v>
      </c>
      <c r="AA56" s="48">
        <f>SUM(AA53:AA55)</f>
        <v>19032404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15450320</v>
      </c>
      <c r="D59" s="65">
        <f>SUM(D56:D58)</f>
        <v>0</v>
      </c>
      <c r="E59" s="66">
        <f t="shared" si="6"/>
        <v>19032404</v>
      </c>
      <c r="F59" s="67">
        <f t="shared" si="6"/>
        <v>19032404</v>
      </c>
      <c r="G59" s="67">
        <f t="shared" si="6"/>
        <v>0</v>
      </c>
      <c r="H59" s="67">
        <f t="shared" si="6"/>
        <v>745784</v>
      </c>
      <c r="I59" s="67">
        <f t="shared" si="6"/>
        <v>338324</v>
      </c>
      <c r="J59" s="67">
        <f t="shared" si="6"/>
        <v>1084108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1084108</v>
      </c>
      <c r="X59" s="67">
        <f t="shared" si="6"/>
        <v>4758098</v>
      </c>
      <c r="Y59" s="67">
        <f t="shared" si="6"/>
        <v>-3673990</v>
      </c>
      <c r="Z59" s="68">
        <f>+IF(X59&lt;&gt;0,+(Y59/X59)*100,0)</f>
        <v>-77.215517629103061</v>
      </c>
      <c r="AA59" s="65">
        <f>SUM(AA56:AA58)</f>
        <v>19032404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7019535</v>
      </c>
      <c r="D7" s="20"/>
      <c r="E7" s="21">
        <v>8384649</v>
      </c>
      <c r="F7" s="22">
        <v>8384649</v>
      </c>
      <c r="G7" s="22">
        <v>475263</v>
      </c>
      <c r="H7" s="22"/>
      <c r="I7" s="22">
        <v>980343</v>
      </c>
      <c r="J7" s="22">
        <v>1455606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1455606</v>
      </c>
      <c r="X7" s="22">
        <v>2096157</v>
      </c>
      <c r="Y7" s="22">
        <v>-640551</v>
      </c>
      <c r="Z7" s="23">
        <v>-30.558350352573783</v>
      </c>
      <c r="AA7" s="20">
        <v>8384649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4863248</v>
      </c>
      <c r="D13" s="20"/>
      <c r="E13" s="21">
        <v>4805050</v>
      </c>
      <c r="F13" s="22">
        <v>4805050</v>
      </c>
      <c r="G13" s="22">
        <v>478974</v>
      </c>
      <c r="H13" s="22"/>
      <c r="I13" s="22">
        <v>484186</v>
      </c>
      <c r="J13" s="22">
        <v>963160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963160</v>
      </c>
      <c r="X13" s="22">
        <v>1201263</v>
      </c>
      <c r="Y13" s="22">
        <v>-238103</v>
      </c>
      <c r="Z13" s="23">
        <v>-19.821055006272566</v>
      </c>
      <c r="AA13" s="20">
        <v>4805050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328265</v>
      </c>
      <c r="D25" s="20"/>
      <c r="E25" s="21">
        <v>5289613</v>
      </c>
      <c r="F25" s="22">
        <v>5289613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1322403</v>
      </c>
      <c r="Y25" s="22">
        <v>-1322403</v>
      </c>
      <c r="Z25" s="23">
        <v>-100</v>
      </c>
      <c r="AA25" s="20">
        <v>5289613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12211048</v>
      </c>
      <c r="D32" s="29">
        <f t="shared" ref="D32:Y32" si="0">SUM(D6:D31)</f>
        <v>0</v>
      </c>
      <c r="E32" s="30">
        <f t="shared" si="0"/>
        <v>18479312</v>
      </c>
      <c r="F32" s="31">
        <f t="shared" si="0"/>
        <v>18479312</v>
      </c>
      <c r="G32" s="31">
        <f t="shared" si="0"/>
        <v>954237</v>
      </c>
      <c r="H32" s="31">
        <f t="shared" si="0"/>
        <v>0</v>
      </c>
      <c r="I32" s="31">
        <f t="shared" si="0"/>
        <v>1464529</v>
      </c>
      <c r="J32" s="31">
        <f t="shared" si="0"/>
        <v>2418766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2418766</v>
      </c>
      <c r="X32" s="31">
        <f t="shared" si="0"/>
        <v>4619823</v>
      </c>
      <c r="Y32" s="31">
        <f t="shared" si="0"/>
        <v>-2201057</v>
      </c>
      <c r="Z32" s="32">
        <f>+IF(X32&lt;&gt;0,+(Y32/X32)*100,0)</f>
        <v>-47.643751719492286</v>
      </c>
      <c r="AA32" s="29">
        <f>SUM(AA6:AA31)</f>
        <v>18479312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3800434</v>
      </c>
      <c r="D34" s="20"/>
      <c r="E34" s="21">
        <v>4800830</v>
      </c>
      <c r="F34" s="22">
        <v>4800830</v>
      </c>
      <c r="G34" s="22">
        <v>318640</v>
      </c>
      <c r="H34" s="22"/>
      <c r="I34" s="22">
        <v>313523</v>
      </c>
      <c r="J34" s="22">
        <v>632163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632163</v>
      </c>
      <c r="X34" s="22">
        <v>1200210</v>
      </c>
      <c r="Y34" s="22">
        <v>-568047</v>
      </c>
      <c r="Z34" s="23">
        <v>-47.328967430699628</v>
      </c>
      <c r="AA34" s="20">
        <v>4800830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359886</v>
      </c>
      <c r="D37" s="20"/>
      <c r="E37" s="21">
        <v>6419885</v>
      </c>
      <c r="F37" s="22">
        <v>6419885</v>
      </c>
      <c r="G37" s="22">
        <v>2341</v>
      </c>
      <c r="H37" s="22"/>
      <c r="I37" s="22">
        <v>6567</v>
      </c>
      <c r="J37" s="22">
        <v>8908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8908</v>
      </c>
      <c r="X37" s="22">
        <v>1604973</v>
      </c>
      <c r="Y37" s="22">
        <v>-1596065</v>
      </c>
      <c r="Z37" s="23">
        <v>-99.444975086808313</v>
      </c>
      <c r="AA37" s="20">
        <v>6419885</v>
      </c>
    </row>
    <row r="38" spans="1:27" x14ac:dyDescent="0.25">
      <c r="A38" s="19" t="s">
        <v>64</v>
      </c>
      <c r="B38" s="15" t="s">
        <v>32</v>
      </c>
      <c r="C38" s="20">
        <v>10848159</v>
      </c>
      <c r="D38" s="20"/>
      <c r="E38" s="21">
        <v>2515404</v>
      </c>
      <c r="F38" s="22">
        <v>2515404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628851</v>
      </c>
      <c r="Y38" s="22">
        <v>-628851</v>
      </c>
      <c r="Z38" s="23">
        <v>-100</v>
      </c>
      <c r="AA38" s="20">
        <v>2515404</v>
      </c>
    </row>
    <row r="39" spans="1:27" x14ac:dyDescent="0.25">
      <c r="A39" s="19" t="s">
        <v>65</v>
      </c>
      <c r="B39" s="15" t="s">
        <v>32</v>
      </c>
      <c r="C39" s="20">
        <v>1235930</v>
      </c>
      <c r="D39" s="20"/>
      <c r="E39" s="21">
        <v>1016415</v>
      </c>
      <c r="F39" s="22">
        <v>1016415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254103</v>
      </c>
      <c r="Y39" s="22">
        <v>-254103</v>
      </c>
      <c r="Z39" s="23">
        <v>-100</v>
      </c>
      <c r="AA39" s="20">
        <v>1016415</v>
      </c>
    </row>
    <row r="40" spans="1:27" x14ac:dyDescent="0.25">
      <c r="A40" s="19" t="s">
        <v>40</v>
      </c>
      <c r="B40" s="15" t="s">
        <v>32</v>
      </c>
      <c r="C40" s="20">
        <v>12516</v>
      </c>
      <c r="D40" s="20"/>
      <c r="E40" s="21"/>
      <c r="F40" s="22"/>
      <c r="G40" s="22"/>
      <c r="H40" s="22"/>
      <c r="I40" s="22">
        <v>3080</v>
      </c>
      <c r="J40" s="22">
        <v>3080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3080</v>
      </c>
      <c r="X40" s="22"/>
      <c r="Y40" s="22">
        <v>3080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74757</v>
      </c>
      <c r="D41" s="20"/>
      <c r="E41" s="21">
        <v>199931</v>
      </c>
      <c r="F41" s="22">
        <v>199931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49980</v>
      </c>
      <c r="Y41" s="22">
        <v>-49980</v>
      </c>
      <c r="Z41" s="23">
        <v>-100</v>
      </c>
      <c r="AA41" s="20">
        <v>199931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2654444</v>
      </c>
      <c r="D44" s="20"/>
      <c r="E44" s="21">
        <v>2577593</v>
      </c>
      <c r="F44" s="22">
        <v>2577593</v>
      </c>
      <c r="G44" s="22">
        <v>2859</v>
      </c>
      <c r="H44" s="22"/>
      <c r="I44" s="22">
        <v>269984</v>
      </c>
      <c r="J44" s="22">
        <v>272843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272843</v>
      </c>
      <c r="X44" s="22">
        <v>644403</v>
      </c>
      <c r="Y44" s="22">
        <v>-371560</v>
      </c>
      <c r="Z44" s="23">
        <v>-57.659570175806131</v>
      </c>
      <c r="AA44" s="20">
        <v>2577593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18986126</v>
      </c>
      <c r="D47" s="29">
        <f t="shared" ref="D47:Y47" si="1">SUM(D34:D46)</f>
        <v>0</v>
      </c>
      <c r="E47" s="30">
        <f t="shared" si="1"/>
        <v>17530058</v>
      </c>
      <c r="F47" s="31">
        <f t="shared" si="1"/>
        <v>17530058</v>
      </c>
      <c r="G47" s="31">
        <f t="shared" si="1"/>
        <v>323840</v>
      </c>
      <c r="H47" s="31">
        <f t="shared" si="1"/>
        <v>0</v>
      </c>
      <c r="I47" s="31">
        <f t="shared" si="1"/>
        <v>593154</v>
      </c>
      <c r="J47" s="31">
        <f t="shared" si="1"/>
        <v>916994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916994</v>
      </c>
      <c r="X47" s="31">
        <f t="shared" si="1"/>
        <v>4382520</v>
      </c>
      <c r="Y47" s="31">
        <f t="shared" si="1"/>
        <v>-3465526</v>
      </c>
      <c r="Z47" s="32">
        <f>+IF(X47&lt;&gt;0,+(Y47/X47)*100,0)</f>
        <v>-79.076102333817076</v>
      </c>
      <c r="AA47" s="29">
        <f>SUM(AA34:AA46)</f>
        <v>17530058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-6775078</v>
      </c>
      <c r="D48" s="39">
        <f t="shared" si="2"/>
        <v>0</v>
      </c>
      <c r="E48" s="40">
        <f t="shared" si="2"/>
        <v>949254</v>
      </c>
      <c r="F48" s="41">
        <f t="shared" si="2"/>
        <v>949254</v>
      </c>
      <c r="G48" s="41">
        <f t="shared" si="2"/>
        <v>630397</v>
      </c>
      <c r="H48" s="41">
        <f t="shared" si="2"/>
        <v>0</v>
      </c>
      <c r="I48" s="41">
        <f t="shared" si="2"/>
        <v>871375</v>
      </c>
      <c r="J48" s="41">
        <f t="shared" si="2"/>
        <v>1501772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1501772</v>
      </c>
      <c r="X48" s="41">
        <f t="shared" si="2"/>
        <v>237303</v>
      </c>
      <c r="Y48" s="41">
        <f t="shared" si="2"/>
        <v>1264469</v>
      </c>
      <c r="Z48" s="42">
        <f>+IF(X48&lt;&gt;0,+(Y48/X48)*100,0)</f>
        <v>532.8499850402228</v>
      </c>
      <c r="AA48" s="39">
        <f>+AA32-AA47</f>
        <v>949254</v>
      </c>
    </row>
    <row r="49" spans="1:27" x14ac:dyDescent="0.25">
      <c r="A49" s="43" t="s">
        <v>74</v>
      </c>
      <c r="B49" s="15" t="s">
        <v>32</v>
      </c>
      <c r="C49" s="20">
        <v>1671735</v>
      </c>
      <c r="D49" s="20"/>
      <c r="E49" s="21">
        <v>12324200</v>
      </c>
      <c r="F49" s="22">
        <v>12324200</v>
      </c>
      <c r="G49" s="22"/>
      <c r="H49" s="22"/>
      <c r="I49" s="22">
        <v>2251721</v>
      </c>
      <c r="J49" s="22">
        <v>2251721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2251721</v>
      </c>
      <c r="X49" s="22">
        <v>3081051</v>
      </c>
      <c r="Y49" s="22">
        <v>-829330</v>
      </c>
      <c r="Z49" s="23">
        <v>-26.917113673223845</v>
      </c>
      <c r="AA49" s="20">
        <v>12324200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-5103343</v>
      </c>
      <c r="D51" s="48">
        <f t="shared" si="3"/>
        <v>0</v>
      </c>
      <c r="E51" s="49">
        <f t="shared" si="3"/>
        <v>13273454</v>
      </c>
      <c r="F51" s="50">
        <f t="shared" si="3"/>
        <v>13273454</v>
      </c>
      <c r="G51" s="50">
        <f t="shared" si="3"/>
        <v>630397</v>
      </c>
      <c r="H51" s="50">
        <f t="shared" si="3"/>
        <v>0</v>
      </c>
      <c r="I51" s="50">
        <f t="shared" si="3"/>
        <v>3123096</v>
      </c>
      <c r="J51" s="50">
        <f t="shared" si="3"/>
        <v>3753493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3753493</v>
      </c>
      <c r="X51" s="50">
        <f t="shared" si="3"/>
        <v>3318354</v>
      </c>
      <c r="Y51" s="50">
        <f t="shared" si="3"/>
        <v>435139</v>
      </c>
      <c r="Z51" s="51">
        <f>+IF(X51&lt;&gt;0,+(Y51/X51)*100,0)</f>
        <v>13.113097638166394</v>
      </c>
      <c r="AA51" s="48">
        <f>SUM(AA48:AA50)</f>
        <v>13273454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-5103343</v>
      </c>
      <c r="D53" s="54">
        <f>+D51-D52</f>
        <v>0</v>
      </c>
      <c r="E53" s="55">
        <f t="shared" si="4"/>
        <v>13273454</v>
      </c>
      <c r="F53" s="56">
        <f t="shared" si="4"/>
        <v>13273454</v>
      </c>
      <c r="G53" s="56">
        <f t="shared" si="4"/>
        <v>630397</v>
      </c>
      <c r="H53" s="56">
        <f t="shared" si="4"/>
        <v>0</v>
      </c>
      <c r="I53" s="56">
        <f t="shared" si="4"/>
        <v>3123096</v>
      </c>
      <c r="J53" s="56">
        <f t="shared" si="4"/>
        <v>3753493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3753493</v>
      </c>
      <c r="X53" s="56">
        <f t="shared" si="4"/>
        <v>3318354</v>
      </c>
      <c r="Y53" s="56">
        <f t="shared" si="4"/>
        <v>435139</v>
      </c>
      <c r="Z53" s="57">
        <f>+IF(X53&lt;&gt;0,+(Y53/X53)*100,0)</f>
        <v>13.113097638166394</v>
      </c>
      <c r="AA53" s="54">
        <f>+AA51-AA52</f>
        <v>13273454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-5103343</v>
      </c>
      <c r="D56" s="48">
        <f>SUM(D53:D55)</f>
        <v>0</v>
      </c>
      <c r="E56" s="49">
        <f t="shared" si="5"/>
        <v>13273454</v>
      </c>
      <c r="F56" s="50">
        <f t="shared" si="5"/>
        <v>13273454</v>
      </c>
      <c r="G56" s="50">
        <f t="shared" si="5"/>
        <v>630397</v>
      </c>
      <c r="H56" s="50">
        <f t="shared" si="5"/>
        <v>0</v>
      </c>
      <c r="I56" s="50">
        <f t="shared" si="5"/>
        <v>3123096</v>
      </c>
      <c r="J56" s="50">
        <f t="shared" si="5"/>
        <v>3753493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3753493</v>
      </c>
      <c r="X56" s="50">
        <f t="shared" si="5"/>
        <v>3318354</v>
      </c>
      <c r="Y56" s="50">
        <f t="shared" si="5"/>
        <v>435139</v>
      </c>
      <c r="Z56" s="51">
        <f>+IF(X56&lt;&gt;0,+(Y56/X56)*100,0)</f>
        <v>13.113097638166394</v>
      </c>
      <c r="AA56" s="48">
        <f>SUM(AA53:AA55)</f>
        <v>13273454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-5103343</v>
      </c>
      <c r="D59" s="65">
        <f>SUM(D56:D58)</f>
        <v>0</v>
      </c>
      <c r="E59" s="66">
        <f t="shared" si="6"/>
        <v>13273454</v>
      </c>
      <c r="F59" s="67">
        <f t="shared" si="6"/>
        <v>13273454</v>
      </c>
      <c r="G59" s="67">
        <f t="shared" si="6"/>
        <v>630397</v>
      </c>
      <c r="H59" s="67">
        <f t="shared" si="6"/>
        <v>0</v>
      </c>
      <c r="I59" s="67">
        <f t="shared" si="6"/>
        <v>3123096</v>
      </c>
      <c r="J59" s="67">
        <f t="shared" si="6"/>
        <v>3753493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3753493</v>
      </c>
      <c r="X59" s="67">
        <f t="shared" si="6"/>
        <v>3318354</v>
      </c>
      <c r="Y59" s="67">
        <f t="shared" si="6"/>
        <v>435139</v>
      </c>
      <c r="Z59" s="68">
        <f>+IF(X59&lt;&gt;0,+(Y59/X59)*100,0)</f>
        <v>13.113097638166394</v>
      </c>
      <c r="AA59" s="65">
        <f>SUM(AA56:AA58)</f>
        <v>13273454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12315667</v>
      </c>
      <c r="D7" s="20"/>
      <c r="E7" s="21">
        <v>12434903</v>
      </c>
      <c r="F7" s="22">
        <v>12434903</v>
      </c>
      <c r="G7" s="22"/>
      <c r="H7" s="22">
        <v>617054</v>
      </c>
      <c r="I7" s="22">
        <v>254851</v>
      </c>
      <c r="J7" s="22">
        <v>871905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871905</v>
      </c>
      <c r="X7" s="22">
        <v>3108734</v>
      </c>
      <c r="Y7" s="22">
        <v>-2236829</v>
      </c>
      <c r="Z7" s="23">
        <v>-71.953052271439105</v>
      </c>
      <c r="AA7" s="20">
        <v>12434903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12315667</v>
      </c>
      <c r="D32" s="29">
        <f t="shared" ref="D32:Y32" si="0">SUM(D6:D31)</f>
        <v>0</v>
      </c>
      <c r="E32" s="30">
        <f t="shared" si="0"/>
        <v>12434903</v>
      </c>
      <c r="F32" s="31">
        <f t="shared" si="0"/>
        <v>12434903</v>
      </c>
      <c r="G32" s="31">
        <f t="shared" si="0"/>
        <v>0</v>
      </c>
      <c r="H32" s="31">
        <f t="shared" si="0"/>
        <v>617054</v>
      </c>
      <c r="I32" s="31">
        <f t="shared" si="0"/>
        <v>254851</v>
      </c>
      <c r="J32" s="31">
        <f t="shared" si="0"/>
        <v>871905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871905</v>
      </c>
      <c r="X32" s="31">
        <f t="shared" si="0"/>
        <v>3108734</v>
      </c>
      <c r="Y32" s="31">
        <f t="shared" si="0"/>
        <v>-2236829</v>
      </c>
      <c r="Z32" s="32">
        <f>+IF(X32&lt;&gt;0,+(Y32/X32)*100,0)</f>
        <v>-71.953052271439105</v>
      </c>
      <c r="AA32" s="29">
        <f>SUM(AA6:AA31)</f>
        <v>12434903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1903267</v>
      </c>
      <c r="D34" s="20"/>
      <c r="E34" s="21">
        <v>2052580</v>
      </c>
      <c r="F34" s="22">
        <v>2052580</v>
      </c>
      <c r="G34" s="22"/>
      <c r="H34" s="22">
        <v>158845</v>
      </c>
      <c r="I34" s="22">
        <v>174725</v>
      </c>
      <c r="J34" s="22">
        <v>333570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333570</v>
      </c>
      <c r="X34" s="22">
        <v>513175</v>
      </c>
      <c r="Y34" s="22">
        <v>-179605</v>
      </c>
      <c r="Z34" s="23">
        <v>-34.998782091878986</v>
      </c>
      <c r="AA34" s="20">
        <v>2052580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2070446</v>
      </c>
      <c r="D37" s="20"/>
      <c r="E37" s="21">
        <v>2184000</v>
      </c>
      <c r="F37" s="22">
        <v>2184000</v>
      </c>
      <c r="G37" s="22"/>
      <c r="H37" s="22"/>
      <c r="I37" s="22">
        <v>346647</v>
      </c>
      <c r="J37" s="22">
        <v>346647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346647</v>
      </c>
      <c r="X37" s="22">
        <v>546000</v>
      </c>
      <c r="Y37" s="22">
        <v>-199353</v>
      </c>
      <c r="Z37" s="23">
        <v>-36.511538461538464</v>
      </c>
      <c r="AA37" s="20">
        <v>2184000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12648854</v>
      </c>
      <c r="D39" s="20"/>
      <c r="E39" s="21">
        <v>2236051</v>
      </c>
      <c r="F39" s="22">
        <v>2236051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559027</v>
      </c>
      <c r="Y39" s="22">
        <v>-559027</v>
      </c>
      <c r="Z39" s="23">
        <v>-100</v>
      </c>
      <c r="AA39" s="20">
        <v>2236051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999791</v>
      </c>
      <c r="D41" s="20"/>
      <c r="E41" s="21">
        <v>1354260</v>
      </c>
      <c r="F41" s="22">
        <v>1354260</v>
      </c>
      <c r="G41" s="22"/>
      <c r="H41" s="22">
        <v>11225</v>
      </c>
      <c r="I41" s="22"/>
      <c r="J41" s="22">
        <v>11225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11225</v>
      </c>
      <c r="X41" s="22">
        <v>338565</v>
      </c>
      <c r="Y41" s="22">
        <v>-327340</v>
      </c>
      <c r="Z41" s="23">
        <v>-96.684536204273925</v>
      </c>
      <c r="AA41" s="20">
        <v>1354260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8307022</v>
      </c>
      <c r="D44" s="20"/>
      <c r="E44" s="21">
        <v>1263474</v>
      </c>
      <c r="F44" s="22">
        <v>1263474</v>
      </c>
      <c r="G44" s="22"/>
      <c r="H44" s="22">
        <v>378038</v>
      </c>
      <c r="I44" s="22">
        <v>322690</v>
      </c>
      <c r="J44" s="22">
        <v>700728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700728</v>
      </c>
      <c r="X44" s="22">
        <v>315864</v>
      </c>
      <c r="Y44" s="22">
        <v>384864</v>
      </c>
      <c r="Z44" s="23">
        <v>121.84484461667047</v>
      </c>
      <c r="AA44" s="20">
        <v>1263474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25929380</v>
      </c>
      <c r="D47" s="29">
        <f t="shared" ref="D47:Y47" si="1">SUM(D34:D46)</f>
        <v>0</v>
      </c>
      <c r="E47" s="30">
        <f t="shared" si="1"/>
        <v>9090365</v>
      </c>
      <c r="F47" s="31">
        <f t="shared" si="1"/>
        <v>9090365</v>
      </c>
      <c r="G47" s="31">
        <f t="shared" si="1"/>
        <v>0</v>
      </c>
      <c r="H47" s="31">
        <f t="shared" si="1"/>
        <v>548108</v>
      </c>
      <c r="I47" s="31">
        <f t="shared" si="1"/>
        <v>844062</v>
      </c>
      <c r="J47" s="31">
        <f t="shared" si="1"/>
        <v>1392170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1392170</v>
      </c>
      <c r="X47" s="31">
        <f t="shared" si="1"/>
        <v>2272631</v>
      </c>
      <c r="Y47" s="31">
        <f t="shared" si="1"/>
        <v>-880461</v>
      </c>
      <c r="Z47" s="32">
        <f>+IF(X47&lt;&gt;0,+(Y47/X47)*100,0)</f>
        <v>-38.741925107947573</v>
      </c>
      <c r="AA47" s="29">
        <f>SUM(AA34:AA46)</f>
        <v>9090365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-13613713</v>
      </c>
      <c r="D48" s="39">
        <f t="shared" si="2"/>
        <v>0</v>
      </c>
      <c r="E48" s="40">
        <f t="shared" si="2"/>
        <v>3344538</v>
      </c>
      <c r="F48" s="41">
        <f t="shared" si="2"/>
        <v>3344538</v>
      </c>
      <c r="G48" s="41">
        <f t="shared" si="2"/>
        <v>0</v>
      </c>
      <c r="H48" s="41">
        <f t="shared" si="2"/>
        <v>68946</v>
      </c>
      <c r="I48" s="41">
        <f t="shared" si="2"/>
        <v>-589211</v>
      </c>
      <c r="J48" s="41">
        <f t="shared" si="2"/>
        <v>-520265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-520265</v>
      </c>
      <c r="X48" s="41">
        <f t="shared" si="2"/>
        <v>836103</v>
      </c>
      <c r="Y48" s="41">
        <f t="shared" si="2"/>
        <v>-1356368</v>
      </c>
      <c r="Z48" s="42">
        <f>+IF(X48&lt;&gt;0,+(Y48/X48)*100,0)</f>
        <v>-162.22498902647163</v>
      </c>
      <c r="AA48" s="39">
        <f>+AA32-AA47</f>
        <v>3344538</v>
      </c>
    </row>
    <row r="49" spans="1:27" x14ac:dyDescent="0.25">
      <c r="A49" s="43" t="s">
        <v>74</v>
      </c>
      <c r="B49" s="15" t="s">
        <v>32</v>
      </c>
      <c r="C49" s="20">
        <v>13322409</v>
      </c>
      <c r="D49" s="20"/>
      <c r="E49" s="21">
        <v>23009000</v>
      </c>
      <c r="F49" s="22">
        <v>23009000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5752256</v>
      </c>
      <c r="Y49" s="22">
        <v>-5752256</v>
      </c>
      <c r="Z49" s="23">
        <v>-100</v>
      </c>
      <c r="AA49" s="20">
        <v>23009000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-291304</v>
      </c>
      <c r="D51" s="48">
        <f t="shared" si="3"/>
        <v>0</v>
      </c>
      <c r="E51" s="49">
        <f t="shared" si="3"/>
        <v>26353538</v>
      </c>
      <c r="F51" s="50">
        <f t="shared" si="3"/>
        <v>26353538</v>
      </c>
      <c r="G51" s="50">
        <f t="shared" si="3"/>
        <v>0</v>
      </c>
      <c r="H51" s="50">
        <f t="shared" si="3"/>
        <v>68946</v>
      </c>
      <c r="I51" s="50">
        <f t="shared" si="3"/>
        <v>-589211</v>
      </c>
      <c r="J51" s="50">
        <f t="shared" si="3"/>
        <v>-520265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-520265</v>
      </c>
      <c r="X51" s="50">
        <f t="shared" si="3"/>
        <v>6588359</v>
      </c>
      <c r="Y51" s="50">
        <f t="shared" si="3"/>
        <v>-7108624</v>
      </c>
      <c r="Z51" s="51">
        <f>+IF(X51&lt;&gt;0,+(Y51/X51)*100,0)</f>
        <v>-107.89673118905634</v>
      </c>
      <c r="AA51" s="48">
        <f>SUM(AA48:AA50)</f>
        <v>26353538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-291304</v>
      </c>
      <c r="D53" s="54">
        <f>+D51-D52</f>
        <v>0</v>
      </c>
      <c r="E53" s="55">
        <f t="shared" si="4"/>
        <v>26353538</v>
      </c>
      <c r="F53" s="56">
        <f t="shared" si="4"/>
        <v>26353538</v>
      </c>
      <c r="G53" s="56">
        <f t="shared" si="4"/>
        <v>0</v>
      </c>
      <c r="H53" s="56">
        <f t="shared" si="4"/>
        <v>68946</v>
      </c>
      <c r="I53" s="56">
        <f t="shared" si="4"/>
        <v>-589211</v>
      </c>
      <c r="J53" s="56">
        <f t="shared" si="4"/>
        <v>-520265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-520265</v>
      </c>
      <c r="X53" s="56">
        <f t="shared" si="4"/>
        <v>6588359</v>
      </c>
      <c r="Y53" s="56">
        <f t="shared" si="4"/>
        <v>-7108624</v>
      </c>
      <c r="Z53" s="57">
        <f>+IF(X53&lt;&gt;0,+(Y53/X53)*100,0)</f>
        <v>-107.89673118905634</v>
      </c>
      <c r="AA53" s="54">
        <f>+AA51-AA52</f>
        <v>26353538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-291304</v>
      </c>
      <c r="D56" s="48">
        <f>SUM(D53:D55)</f>
        <v>0</v>
      </c>
      <c r="E56" s="49">
        <f t="shared" si="5"/>
        <v>26353538</v>
      </c>
      <c r="F56" s="50">
        <f t="shared" si="5"/>
        <v>26353538</v>
      </c>
      <c r="G56" s="50">
        <f t="shared" si="5"/>
        <v>0</v>
      </c>
      <c r="H56" s="50">
        <f t="shared" si="5"/>
        <v>68946</v>
      </c>
      <c r="I56" s="50">
        <f t="shared" si="5"/>
        <v>-589211</v>
      </c>
      <c r="J56" s="50">
        <f t="shared" si="5"/>
        <v>-520265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-520265</v>
      </c>
      <c r="X56" s="50">
        <f t="shared" si="5"/>
        <v>6588359</v>
      </c>
      <c r="Y56" s="50">
        <f t="shared" si="5"/>
        <v>-7108624</v>
      </c>
      <c r="Z56" s="51">
        <f>+IF(X56&lt;&gt;0,+(Y56/X56)*100,0)</f>
        <v>-107.89673118905634</v>
      </c>
      <c r="AA56" s="48">
        <f>SUM(AA53:AA55)</f>
        <v>26353538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-291304</v>
      </c>
      <c r="D59" s="65">
        <f>SUM(D56:D58)</f>
        <v>0</v>
      </c>
      <c r="E59" s="66">
        <f t="shared" si="6"/>
        <v>26353538</v>
      </c>
      <c r="F59" s="67">
        <f t="shared" si="6"/>
        <v>26353538</v>
      </c>
      <c r="G59" s="67">
        <f t="shared" si="6"/>
        <v>0</v>
      </c>
      <c r="H59" s="67">
        <f t="shared" si="6"/>
        <v>68946</v>
      </c>
      <c r="I59" s="67">
        <f t="shared" si="6"/>
        <v>-589211</v>
      </c>
      <c r="J59" s="67">
        <f t="shared" si="6"/>
        <v>-520265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-520265</v>
      </c>
      <c r="X59" s="67">
        <f t="shared" si="6"/>
        <v>6588359</v>
      </c>
      <c r="Y59" s="67">
        <f t="shared" si="6"/>
        <v>-7108624</v>
      </c>
      <c r="Z59" s="68">
        <f>+IF(X59&lt;&gt;0,+(Y59/X59)*100,0)</f>
        <v>-107.89673118905634</v>
      </c>
      <c r="AA59" s="65">
        <f>SUM(AA56:AA58)</f>
        <v>26353538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16671203</v>
      </c>
      <c r="D7" s="20"/>
      <c r="E7" s="21">
        <v>20723500</v>
      </c>
      <c r="F7" s="22">
        <v>20723500</v>
      </c>
      <c r="G7" s="22">
        <v>1547012</v>
      </c>
      <c r="H7" s="22">
        <v>1546692</v>
      </c>
      <c r="I7" s="22">
        <v>1472987</v>
      </c>
      <c r="J7" s="22">
        <v>4566691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4566691</v>
      </c>
      <c r="X7" s="22">
        <v>4975149</v>
      </c>
      <c r="Y7" s="22">
        <v>-408458</v>
      </c>
      <c r="Z7" s="23">
        <v>-8.2099651688823787</v>
      </c>
      <c r="AA7" s="20">
        <v>20723500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6009600</v>
      </c>
      <c r="F13" s="22">
        <v>6009600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1502400</v>
      </c>
      <c r="Y13" s="22">
        <v>-1502400</v>
      </c>
      <c r="Z13" s="23">
        <v>-100</v>
      </c>
      <c r="AA13" s="20">
        <v>6009600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624000</v>
      </c>
      <c r="D25" s="20"/>
      <c r="E25" s="21">
        <v>642300</v>
      </c>
      <c r="F25" s="22">
        <v>642300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160575</v>
      </c>
      <c r="Y25" s="22">
        <v>-160575</v>
      </c>
      <c r="Z25" s="23">
        <v>-100</v>
      </c>
      <c r="AA25" s="20">
        <v>642300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17295203</v>
      </c>
      <c r="D32" s="29">
        <f t="shared" ref="D32:Y32" si="0">SUM(D6:D31)</f>
        <v>0</v>
      </c>
      <c r="E32" s="30">
        <f t="shared" si="0"/>
        <v>27375400</v>
      </c>
      <c r="F32" s="31">
        <f t="shared" si="0"/>
        <v>27375400</v>
      </c>
      <c r="G32" s="31">
        <f t="shared" si="0"/>
        <v>1547012</v>
      </c>
      <c r="H32" s="31">
        <f t="shared" si="0"/>
        <v>1546692</v>
      </c>
      <c r="I32" s="31">
        <f t="shared" si="0"/>
        <v>1472987</v>
      </c>
      <c r="J32" s="31">
        <f t="shared" si="0"/>
        <v>4566691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4566691</v>
      </c>
      <c r="X32" s="31">
        <f t="shared" si="0"/>
        <v>6638124</v>
      </c>
      <c r="Y32" s="31">
        <f t="shared" si="0"/>
        <v>-2071433</v>
      </c>
      <c r="Z32" s="32">
        <f>+IF(X32&lt;&gt;0,+(Y32/X32)*100,0)</f>
        <v>-31.205096500155765</v>
      </c>
      <c r="AA32" s="29">
        <f>SUM(AA6:AA31)</f>
        <v>27375400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6868802</v>
      </c>
      <c r="D34" s="20"/>
      <c r="E34" s="21">
        <v>8216831</v>
      </c>
      <c r="F34" s="22">
        <v>8216831</v>
      </c>
      <c r="G34" s="22">
        <v>640726</v>
      </c>
      <c r="H34" s="22">
        <v>557026</v>
      </c>
      <c r="I34" s="22">
        <v>599921</v>
      </c>
      <c r="J34" s="22">
        <v>1797673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1797673</v>
      </c>
      <c r="X34" s="22">
        <v>2014946</v>
      </c>
      <c r="Y34" s="22">
        <v>-217273</v>
      </c>
      <c r="Z34" s="23">
        <v>-10.78306813185068</v>
      </c>
      <c r="AA34" s="20">
        <v>8216831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411264</v>
      </c>
      <c r="D37" s="20"/>
      <c r="E37" s="21">
        <v>2832540</v>
      </c>
      <c r="F37" s="22">
        <v>2832540</v>
      </c>
      <c r="G37" s="22"/>
      <c r="H37" s="22">
        <v>434831</v>
      </c>
      <c r="I37" s="22">
        <v>499961</v>
      </c>
      <c r="J37" s="22">
        <v>934792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934792</v>
      </c>
      <c r="X37" s="22">
        <v>708135</v>
      </c>
      <c r="Y37" s="22">
        <v>226657</v>
      </c>
      <c r="Z37" s="23">
        <v>32.007597421395637</v>
      </c>
      <c r="AA37" s="20">
        <v>2832540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5588640</v>
      </c>
      <c r="F38" s="22">
        <v>5588640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1397160</v>
      </c>
      <c r="Y38" s="22">
        <v>-1397160</v>
      </c>
      <c r="Z38" s="23">
        <v>-100</v>
      </c>
      <c r="AA38" s="20">
        <v>5588640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11555930</v>
      </c>
      <c r="F39" s="22">
        <v>11555930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2888985</v>
      </c>
      <c r="Y39" s="22">
        <v>-2888985</v>
      </c>
      <c r="Z39" s="23">
        <v>-100</v>
      </c>
      <c r="AA39" s="20">
        <v>11555930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627241</v>
      </c>
      <c r="D41" s="20"/>
      <c r="E41" s="21">
        <v>898900</v>
      </c>
      <c r="F41" s="22">
        <v>898900</v>
      </c>
      <c r="G41" s="22">
        <v>1651</v>
      </c>
      <c r="H41" s="22">
        <v>147618</v>
      </c>
      <c r="I41" s="22">
        <v>10076</v>
      </c>
      <c r="J41" s="22">
        <v>159345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159345</v>
      </c>
      <c r="X41" s="22">
        <v>224727</v>
      </c>
      <c r="Y41" s="22">
        <v>-65382</v>
      </c>
      <c r="Z41" s="23">
        <v>-29.093967347047752</v>
      </c>
      <c r="AA41" s="20">
        <v>898900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36472</v>
      </c>
      <c r="D43" s="20"/>
      <c r="E43" s="21">
        <v>620960</v>
      </c>
      <c r="F43" s="22">
        <v>620960</v>
      </c>
      <c r="G43" s="22">
        <v>7779</v>
      </c>
      <c r="H43" s="22">
        <v>455</v>
      </c>
      <c r="I43" s="22">
        <v>4282</v>
      </c>
      <c r="J43" s="22">
        <v>12516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12516</v>
      </c>
      <c r="X43" s="22">
        <v>155241</v>
      </c>
      <c r="Y43" s="22">
        <v>-142725</v>
      </c>
      <c r="Z43" s="23">
        <v>-91.937696871316206</v>
      </c>
      <c r="AA43" s="20">
        <v>620960</v>
      </c>
    </row>
    <row r="44" spans="1:27" x14ac:dyDescent="0.25">
      <c r="A44" s="19" t="s">
        <v>69</v>
      </c>
      <c r="B44" s="15" t="s">
        <v>32</v>
      </c>
      <c r="C44" s="20">
        <v>2275202</v>
      </c>
      <c r="D44" s="20"/>
      <c r="E44" s="21">
        <v>1951715</v>
      </c>
      <c r="F44" s="22">
        <v>1951715</v>
      </c>
      <c r="G44" s="22">
        <v>62728</v>
      </c>
      <c r="H44" s="22">
        <v>92290</v>
      </c>
      <c r="I44" s="22">
        <v>97406</v>
      </c>
      <c r="J44" s="22">
        <v>252424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252424</v>
      </c>
      <c r="X44" s="22">
        <v>487932</v>
      </c>
      <c r="Y44" s="22">
        <v>-235508</v>
      </c>
      <c r="Z44" s="23">
        <v>-48.266561734012114</v>
      </c>
      <c r="AA44" s="20">
        <v>1951715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923460</v>
      </c>
      <c r="F46" s="22">
        <v>923460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230865</v>
      </c>
      <c r="Y46" s="22">
        <v>-230865</v>
      </c>
      <c r="Z46" s="23">
        <v>-100</v>
      </c>
      <c r="AA46" s="20">
        <v>923460</v>
      </c>
    </row>
    <row r="47" spans="1:27" x14ac:dyDescent="0.25">
      <c r="A47" s="37" t="s">
        <v>72</v>
      </c>
      <c r="B47" s="28" t="s">
        <v>32</v>
      </c>
      <c r="C47" s="29">
        <f>SUM(C34:C46)</f>
        <v>10218981</v>
      </c>
      <c r="D47" s="29">
        <f t="shared" ref="D47:Y47" si="1">SUM(D34:D46)</f>
        <v>0</v>
      </c>
      <c r="E47" s="30">
        <f t="shared" si="1"/>
        <v>32588976</v>
      </c>
      <c r="F47" s="31">
        <f t="shared" si="1"/>
        <v>32588976</v>
      </c>
      <c r="G47" s="31">
        <f t="shared" si="1"/>
        <v>712884</v>
      </c>
      <c r="H47" s="31">
        <f t="shared" si="1"/>
        <v>1232220</v>
      </c>
      <c r="I47" s="31">
        <f t="shared" si="1"/>
        <v>1211646</v>
      </c>
      <c r="J47" s="31">
        <f t="shared" si="1"/>
        <v>3156750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3156750</v>
      </c>
      <c r="X47" s="31">
        <f t="shared" si="1"/>
        <v>8107991</v>
      </c>
      <c r="Y47" s="31">
        <f t="shared" si="1"/>
        <v>-4951241</v>
      </c>
      <c r="Z47" s="32">
        <f>+IF(X47&lt;&gt;0,+(Y47/X47)*100,0)</f>
        <v>-61.066187665970517</v>
      </c>
      <c r="AA47" s="29">
        <f>SUM(AA34:AA46)</f>
        <v>32588976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7076222</v>
      </c>
      <c r="D48" s="39">
        <f t="shared" si="2"/>
        <v>0</v>
      </c>
      <c r="E48" s="40">
        <f t="shared" si="2"/>
        <v>-5213576</v>
      </c>
      <c r="F48" s="41">
        <f t="shared" si="2"/>
        <v>-5213576</v>
      </c>
      <c r="G48" s="41">
        <f t="shared" si="2"/>
        <v>834128</v>
      </c>
      <c r="H48" s="41">
        <f t="shared" si="2"/>
        <v>314472</v>
      </c>
      <c r="I48" s="41">
        <f t="shared" si="2"/>
        <v>261341</v>
      </c>
      <c r="J48" s="41">
        <f t="shared" si="2"/>
        <v>1409941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1409941</v>
      </c>
      <c r="X48" s="41">
        <f t="shared" si="2"/>
        <v>-1469867</v>
      </c>
      <c r="Y48" s="41">
        <f t="shared" si="2"/>
        <v>2879808</v>
      </c>
      <c r="Z48" s="42">
        <f>+IF(X48&lt;&gt;0,+(Y48/X48)*100,0)</f>
        <v>-195.9230324920554</v>
      </c>
      <c r="AA48" s="39">
        <f>+AA32-AA47</f>
        <v>-5213576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7076222</v>
      </c>
      <c r="D51" s="48">
        <f t="shared" si="3"/>
        <v>0</v>
      </c>
      <c r="E51" s="49">
        <f t="shared" si="3"/>
        <v>-5213576</v>
      </c>
      <c r="F51" s="50">
        <f t="shared" si="3"/>
        <v>-5213576</v>
      </c>
      <c r="G51" s="50">
        <f t="shared" si="3"/>
        <v>834128</v>
      </c>
      <c r="H51" s="50">
        <f t="shared" si="3"/>
        <v>314472</v>
      </c>
      <c r="I51" s="50">
        <f t="shared" si="3"/>
        <v>261341</v>
      </c>
      <c r="J51" s="50">
        <f t="shared" si="3"/>
        <v>1409941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1409941</v>
      </c>
      <c r="X51" s="50">
        <f t="shared" si="3"/>
        <v>-1469867</v>
      </c>
      <c r="Y51" s="50">
        <f t="shared" si="3"/>
        <v>2879808</v>
      </c>
      <c r="Z51" s="51">
        <f>+IF(X51&lt;&gt;0,+(Y51/X51)*100,0)</f>
        <v>-195.9230324920554</v>
      </c>
      <c r="AA51" s="48">
        <f>SUM(AA48:AA50)</f>
        <v>-5213576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7076222</v>
      </c>
      <c r="D53" s="54">
        <f>+D51-D52</f>
        <v>0</v>
      </c>
      <c r="E53" s="55">
        <f t="shared" si="4"/>
        <v>-5213576</v>
      </c>
      <c r="F53" s="56">
        <f t="shared" si="4"/>
        <v>-5213576</v>
      </c>
      <c r="G53" s="56">
        <f t="shared" si="4"/>
        <v>834128</v>
      </c>
      <c r="H53" s="56">
        <f t="shared" si="4"/>
        <v>314472</v>
      </c>
      <c r="I53" s="56">
        <f t="shared" si="4"/>
        <v>261341</v>
      </c>
      <c r="J53" s="56">
        <f t="shared" si="4"/>
        <v>1409941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1409941</v>
      </c>
      <c r="X53" s="56">
        <f t="shared" si="4"/>
        <v>-1469867</v>
      </c>
      <c r="Y53" s="56">
        <f t="shared" si="4"/>
        <v>2879808</v>
      </c>
      <c r="Z53" s="57">
        <f>+IF(X53&lt;&gt;0,+(Y53/X53)*100,0)</f>
        <v>-195.9230324920554</v>
      </c>
      <c r="AA53" s="54">
        <f>+AA51-AA52</f>
        <v>-5213576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7076222</v>
      </c>
      <c r="D56" s="48">
        <f>SUM(D53:D55)</f>
        <v>0</v>
      </c>
      <c r="E56" s="49">
        <f t="shared" si="5"/>
        <v>-5213576</v>
      </c>
      <c r="F56" s="50">
        <f t="shared" si="5"/>
        <v>-5213576</v>
      </c>
      <c r="G56" s="50">
        <f t="shared" si="5"/>
        <v>834128</v>
      </c>
      <c r="H56" s="50">
        <f t="shared" si="5"/>
        <v>314472</v>
      </c>
      <c r="I56" s="50">
        <f t="shared" si="5"/>
        <v>261341</v>
      </c>
      <c r="J56" s="50">
        <f t="shared" si="5"/>
        <v>1409941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1409941</v>
      </c>
      <c r="X56" s="50">
        <f t="shared" si="5"/>
        <v>-1469867</v>
      </c>
      <c r="Y56" s="50">
        <f t="shared" si="5"/>
        <v>2879808</v>
      </c>
      <c r="Z56" s="51">
        <f>+IF(X56&lt;&gt;0,+(Y56/X56)*100,0)</f>
        <v>-195.9230324920554</v>
      </c>
      <c r="AA56" s="48">
        <f>SUM(AA53:AA55)</f>
        <v>-5213576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7076222</v>
      </c>
      <c r="D59" s="65">
        <f>SUM(D56:D58)</f>
        <v>0</v>
      </c>
      <c r="E59" s="66">
        <f t="shared" si="6"/>
        <v>-5213576</v>
      </c>
      <c r="F59" s="67">
        <f t="shared" si="6"/>
        <v>-5213576</v>
      </c>
      <c r="G59" s="67">
        <f t="shared" si="6"/>
        <v>834128</v>
      </c>
      <c r="H59" s="67">
        <f t="shared" si="6"/>
        <v>314472</v>
      </c>
      <c r="I59" s="67">
        <f t="shared" si="6"/>
        <v>261341</v>
      </c>
      <c r="J59" s="67">
        <f t="shared" si="6"/>
        <v>1409941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1409941</v>
      </c>
      <c r="X59" s="67">
        <f t="shared" si="6"/>
        <v>-1469867</v>
      </c>
      <c r="Y59" s="67">
        <f t="shared" si="6"/>
        <v>2879808</v>
      </c>
      <c r="Z59" s="68">
        <f>+IF(X59&lt;&gt;0,+(Y59/X59)*100,0)</f>
        <v>-195.9230324920554</v>
      </c>
      <c r="AA59" s="65">
        <f>SUM(AA56:AA58)</f>
        <v>-5213576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51383239</v>
      </c>
      <c r="D7" s="20"/>
      <c r="E7" s="21">
        <v>37599482</v>
      </c>
      <c r="F7" s="22">
        <v>37599482</v>
      </c>
      <c r="G7" s="22">
        <v>-310</v>
      </c>
      <c r="H7" s="22">
        <v>-205460697</v>
      </c>
      <c r="I7" s="22">
        <v>3621484</v>
      </c>
      <c r="J7" s="22">
        <v>-201839523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-201839523</v>
      </c>
      <c r="X7" s="22">
        <v>9399867</v>
      </c>
      <c r="Y7" s="22">
        <v>-211239390</v>
      </c>
      <c r="Z7" s="23">
        <v>-2247.2593495205833</v>
      </c>
      <c r="AA7" s="20">
        <v>37599482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2305975</v>
      </c>
      <c r="D13" s="20"/>
      <c r="E13" s="21">
        <v>1300000</v>
      </c>
      <c r="F13" s="22">
        <v>1300000</v>
      </c>
      <c r="G13" s="22"/>
      <c r="H13" s="22">
        <v>-100</v>
      </c>
      <c r="I13" s="22">
        <v>211254</v>
      </c>
      <c r="J13" s="22">
        <v>211154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211154</v>
      </c>
      <c r="X13" s="22">
        <v>324999</v>
      </c>
      <c r="Y13" s="22">
        <v>-113845</v>
      </c>
      <c r="Z13" s="23">
        <v>-35.02933855181093</v>
      </c>
      <c r="AA13" s="20">
        <v>1300000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4001</v>
      </c>
      <c r="F23" s="22">
        <v>4001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999</v>
      </c>
      <c r="Y23" s="22">
        <v>-999</v>
      </c>
      <c r="Z23" s="23">
        <v>-100</v>
      </c>
      <c r="AA23" s="20">
        <v>4001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53689214</v>
      </c>
      <c r="D32" s="29">
        <f t="shared" ref="D32:Y32" si="0">SUM(D6:D31)</f>
        <v>0</v>
      </c>
      <c r="E32" s="30">
        <f t="shared" si="0"/>
        <v>38903485</v>
      </c>
      <c r="F32" s="31">
        <f t="shared" si="0"/>
        <v>38903485</v>
      </c>
      <c r="G32" s="31">
        <f t="shared" si="0"/>
        <v>-310</v>
      </c>
      <c r="H32" s="31">
        <f t="shared" si="0"/>
        <v>-205460797</v>
      </c>
      <c r="I32" s="31">
        <f t="shared" si="0"/>
        <v>3832738</v>
      </c>
      <c r="J32" s="31">
        <f t="shared" si="0"/>
        <v>-201628369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-201628369</v>
      </c>
      <c r="X32" s="31">
        <f t="shared" si="0"/>
        <v>9725865</v>
      </c>
      <c r="Y32" s="31">
        <f t="shared" si="0"/>
        <v>-211354234</v>
      </c>
      <c r="Z32" s="32">
        <f>+IF(X32&lt;&gt;0,+(Y32/X32)*100,0)</f>
        <v>-2173.1150288431932</v>
      </c>
      <c r="AA32" s="29">
        <f>SUM(AA6:AA31)</f>
        <v>38903485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3424911</v>
      </c>
      <c r="D34" s="20"/>
      <c r="E34" s="21">
        <v>3905885</v>
      </c>
      <c r="F34" s="22">
        <v>3905885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976470</v>
      </c>
      <c r="Y34" s="22">
        <v>-976470</v>
      </c>
      <c r="Z34" s="23">
        <v>-100</v>
      </c>
      <c r="AA34" s="20">
        <v>3905885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1122787</v>
      </c>
      <c r="D37" s="20"/>
      <c r="E37" s="21">
        <v>522998</v>
      </c>
      <c r="F37" s="22">
        <v>522998</v>
      </c>
      <c r="G37" s="22"/>
      <c r="H37" s="22"/>
      <c r="I37" s="22">
        <v>173888</v>
      </c>
      <c r="J37" s="22">
        <v>173888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173888</v>
      </c>
      <c r="X37" s="22">
        <v>130749</v>
      </c>
      <c r="Y37" s="22">
        <v>43139</v>
      </c>
      <c r="Z37" s="23">
        <v>32.993751386243872</v>
      </c>
      <c r="AA37" s="20">
        <v>522998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x14ac:dyDescent="0.25">
      <c r="A39" s="19" t="s">
        <v>65</v>
      </c>
      <c r="B39" s="15" t="s">
        <v>32</v>
      </c>
      <c r="C39" s="20">
        <v>858853</v>
      </c>
      <c r="D39" s="20"/>
      <c r="E39" s="21">
        <v>996839</v>
      </c>
      <c r="F39" s="22">
        <v>996839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249210</v>
      </c>
      <c r="Y39" s="22">
        <v>-249210</v>
      </c>
      <c r="Z39" s="23">
        <v>-100</v>
      </c>
      <c r="AA39" s="20">
        <v>996839</v>
      </c>
    </row>
    <row r="40" spans="1:27" x14ac:dyDescent="0.25">
      <c r="A40" s="19" t="s">
        <v>40</v>
      </c>
      <c r="B40" s="15" t="s">
        <v>32</v>
      </c>
      <c r="C40" s="20">
        <v>28649</v>
      </c>
      <c r="D40" s="20"/>
      <c r="E40" s="21">
        <v>2</v>
      </c>
      <c r="F40" s="22">
        <v>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</v>
      </c>
    </row>
    <row r="41" spans="1:27" x14ac:dyDescent="0.25">
      <c r="A41" s="19" t="s">
        <v>66</v>
      </c>
      <c r="B41" s="15" t="s">
        <v>32</v>
      </c>
      <c r="C41" s="20">
        <v>1224831</v>
      </c>
      <c r="D41" s="20"/>
      <c r="E41" s="21">
        <v>3113650</v>
      </c>
      <c r="F41" s="22">
        <v>3113650</v>
      </c>
      <c r="G41" s="22"/>
      <c r="H41" s="22"/>
      <c r="I41" s="22">
        <v>457713</v>
      </c>
      <c r="J41" s="22">
        <v>457713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457713</v>
      </c>
      <c r="X41" s="22">
        <v>778413</v>
      </c>
      <c r="Y41" s="22">
        <v>-320700</v>
      </c>
      <c r="Z41" s="23">
        <v>-41.199209160175897</v>
      </c>
      <c r="AA41" s="20">
        <v>3113650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1492807</v>
      </c>
      <c r="D44" s="20"/>
      <c r="E44" s="21">
        <v>638228</v>
      </c>
      <c r="F44" s="22">
        <v>638228</v>
      </c>
      <c r="G44" s="22"/>
      <c r="H44" s="22"/>
      <c r="I44" s="22">
        <v>84031</v>
      </c>
      <c r="J44" s="22">
        <v>84031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84031</v>
      </c>
      <c r="X44" s="22">
        <v>159555</v>
      </c>
      <c r="Y44" s="22">
        <v>-75524</v>
      </c>
      <c r="Z44" s="23">
        <v>-47.33414809940146</v>
      </c>
      <c r="AA44" s="20">
        <v>638228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</v>
      </c>
      <c r="F46" s="22">
        <v>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</v>
      </c>
    </row>
    <row r="47" spans="1:27" x14ac:dyDescent="0.25">
      <c r="A47" s="37" t="s">
        <v>72</v>
      </c>
      <c r="B47" s="28" t="s">
        <v>32</v>
      </c>
      <c r="C47" s="29">
        <f>SUM(C34:C46)</f>
        <v>8152838</v>
      </c>
      <c r="D47" s="29">
        <f t="shared" ref="D47:Y47" si="1">SUM(D34:D46)</f>
        <v>0</v>
      </c>
      <c r="E47" s="30">
        <f t="shared" si="1"/>
        <v>9177604</v>
      </c>
      <c r="F47" s="31">
        <f t="shared" si="1"/>
        <v>9177604</v>
      </c>
      <c r="G47" s="31">
        <f t="shared" si="1"/>
        <v>0</v>
      </c>
      <c r="H47" s="31">
        <f t="shared" si="1"/>
        <v>0</v>
      </c>
      <c r="I47" s="31">
        <f t="shared" si="1"/>
        <v>715632</v>
      </c>
      <c r="J47" s="31">
        <f t="shared" si="1"/>
        <v>715632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715632</v>
      </c>
      <c r="X47" s="31">
        <f t="shared" si="1"/>
        <v>2294397</v>
      </c>
      <c r="Y47" s="31">
        <f t="shared" si="1"/>
        <v>-1578765</v>
      </c>
      <c r="Z47" s="32">
        <f>+IF(X47&lt;&gt;0,+(Y47/X47)*100,0)</f>
        <v>-68.809582648512873</v>
      </c>
      <c r="AA47" s="29">
        <f>SUM(AA34:AA46)</f>
        <v>9177604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45536376</v>
      </c>
      <c r="D48" s="39">
        <f t="shared" si="2"/>
        <v>0</v>
      </c>
      <c r="E48" s="40">
        <f t="shared" si="2"/>
        <v>29725881</v>
      </c>
      <c r="F48" s="41">
        <f t="shared" si="2"/>
        <v>29725881</v>
      </c>
      <c r="G48" s="41">
        <f t="shared" si="2"/>
        <v>-310</v>
      </c>
      <c r="H48" s="41">
        <f t="shared" si="2"/>
        <v>-205460797</v>
      </c>
      <c r="I48" s="41">
        <f t="shared" si="2"/>
        <v>3117106</v>
      </c>
      <c r="J48" s="41">
        <f t="shared" si="2"/>
        <v>-202344001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-202344001</v>
      </c>
      <c r="X48" s="41">
        <f t="shared" si="2"/>
        <v>7431468</v>
      </c>
      <c r="Y48" s="41">
        <f t="shared" si="2"/>
        <v>-209775469</v>
      </c>
      <c r="Z48" s="42">
        <f>+IF(X48&lt;&gt;0,+(Y48/X48)*100,0)</f>
        <v>-2822.7998694201469</v>
      </c>
      <c r="AA48" s="39">
        <f>+AA32-AA47</f>
        <v>29725881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16675001</v>
      </c>
      <c r="F49" s="22">
        <v>16675001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4168749</v>
      </c>
      <c r="Y49" s="22">
        <v>-4168749</v>
      </c>
      <c r="Z49" s="23">
        <v>-100</v>
      </c>
      <c r="AA49" s="20">
        <v>16675001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45536376</v>
      </c>
      <c r="D51" s="48">
        <f t="shared" si="3"/>
        <v>0</v>
      </c>
      <c r="E51" s="49">
        <f t="shared" si="3"/>
        <v>46400882</v>
      </c>
      <c r="F51" s="50">
        <f t="shared" si="3"/>
        <v>46400882</v>
      </c>
      <c r="G51" s="50">
        <f t="shared" si="3"/>
        <v>-310</v>
      </c>
      <c r="H51" s="50">
        <f t="shared" si="3"/>
        <v>-205460797</v>
      </c>
      <c r="I51" s="50">
        <f t="shared" si="3"/>
        <v>3117106</v>
      </c>
      <c r="J51" s="50">
        <f t="shared" si="3"/>
        <v>-202344001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-202344001</v>
      </c>
      <c r="X51" s="50">
        <f t="shared" si="3"/>
        <v>11600217</v>
      </c>
      <c r="Y51" s="50">
        <f t="shared" si="3"/>
        <v>-213944218</v>
      </c>
      <c r="Z51" s="51">
        <f>+IF(X51&lt;&gt;0,+(Y51/X51)*100,0)</f>
        <v>-1844.3122055389135</v>
      </c>
      <c r="AA51" s="48">
        <f>SUM(AA48:AA50)</f>
        <v>46400882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45536376</v>
      </c>
      <c r="D53" s="54">
        <f>+D51-D52</f>
        <v>0</v>
      </c>
      <c r="E53" s="55">
        <f t="shared" si="4"/>
        <v>46400882</v>
      </c>
      <c r="F53" s="56">
        <f t="shared" si="4"/>
        <v>46400882</v>
      </c>
      <c r="G53" s="56">
        <f t="shared" si="4"/>
        <v>-310</v>
      </c>
      <c r="H53" s="56">
        <f t="shared" si="4"/>
        <v>-205460797</v>
      </c>
      <c r="I53" s="56">
        <f t="shared" si="4"/>
        <v>3117106</v>
      </c>
      <c r="J53" s="56">
        <f t="shared" si="4"/>
        <v>-202344001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-202344001</v>
      </c>
      <c r="X53" s="56">
        <f t="shared" si="4"/>
        <v>11600217</v>
      </c>
      <c r="Y53" s="56">
        <f t="shared" si="4"/>
        <v>-213944218</v>
      </c>
      <c r="Z53" s="57">
        <f>+IF(X53&lt;&gt;0,+(Y53/X53)*100,0)</f>
        <v>-1844.3122055389135</v>
      </c>
      <c r="AA53" s="54">
        <f>+AA51-AA52</f>
        <v>46400882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45536376</v>
      </c>
      <c r="D56" s="48">
        <f>SUM(D53:D55)</f>
        <v>0</v>
      </c>
      <c r="E56" s="49">
        <f t="shared" si="5"/>
        <v>46400882</v>
      </c>
      <c r="F56" s="50">
        <f t="shared" si="5"/>
        <v>46400882</v>
      </c>
      <c r="G56" s="50">
        <f t="shared" si="5"/>
        <v>-310</v>
      </c>
      <c r="H56" s="50">
        <f t="shared" si="5"/>
        <v>-205460797</v>
      </c>
      <c r="I56" s="50">
        <f t="shared" si="5"/>
        <v>3117106</v>
      </c>
      <c r="J56" s="50">
        <f t="shared" si="5"/>
        <v>-202344001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-202344001</v>
      </c>
      <c r="X56" s="50">
        <f t="shared" si="5"/>
        <v>11600217</v>
      </c>
      <c r="Y56" s="50">
        <f t="shared" si="5"/>
        <v>-213944218</v>
      </c>
      <c r="Z56" s="51">
        <f>+IF(X56&lt;&gt;0,+(Y56/X56)*100,0)</f>
        <v>-1844.3122055389135</v>
      </c>
      <c r="AA56" s="48">
        <f>SUM(AA53:AA55)</f>
        <v>46400882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45536376</v>
      </c>
      <c r="D59" s="65">
        <f>SUM(D56:D58)</f>
        <v>0</v>
      </c>
      <c r="E59" s="66">
        <f t="shared" si="6"/>
        <v>46400882</v>
      </c>
      <c r="F59" s="67">
        <f t="shared" si="6"/>
        <v>46400882</v>
      </c>
      <c r="G59" s="67">
        <f t="shared" si="6"/>
        <v>-310</v>
      </c>
      <c r="H59" s="67">
        <f t="shared" si="6"/>
        <v>-205460797</v>
      </c>
      <c r="I59" s="67">
        <f t="shared" si="6"/>
        <v>3117106</v>
      </c>
      <c r="J59" s="67">
        <f t="shared" si="6"/>
        <v>-202344001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-202344001</v>
      </c>
      <c r="X59" s="67">
        <f t="shared" si="6"/>
        <v>11600217</v>
      </c>
      <c r="Y59" s="67">
        <f t="shared" si="6"/>
        <v>-213944218</v>
      </c>
      <c r="Z59" s="68">
        <f>+IF(X59&lt;&gt;0,+(Y59/X59)*100,0)</f>
        <v>-1844.3122055389135</v>
      </c>
      <c r="AA59" s="65">
        <f>SUM(AA56:AA58)</f>
        <v>46400882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4227699</v>
      </c>
      <c r="D7" s="20"/>
      <c r="E7" s="21">
        <v>4085462</v>
      </c>
      <c r="F7" s="22">
        <v>4085462</v>
      </c>
      <c r="G7" s="22"/>
      <c r="H7" s="22"/>
      <c r="I7" s="22">
        <v>637971</v>
      </c>
      <c r="J7" s="22">
        <v>637971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637971</v>
      </c>
      <c r="X7" s="22">
        <v>1021362</v>
      </c>
      <c r="Y7" s="22">
        <v>-383391</v>
      </c>
      <c r="Z7" s="23">
        <v>-37.53722969916641</v>
      </c>
      <c r="AA7" s="20">
        <v>4085462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-857522</v>
      </c>
      <c r="F30" s="22">
        <v>-857522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-214380</v>
      </c>
      <c r="Y30" s="22">
        <v>214380</v>
      </c>
      <c r="Z30" s="23">
        <v>-100</v>
      </c>
      <c r="AA30" s="20">
        <v>-857522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4227699</v>
      </c>
      <c r="D32" s="29">
        <f t="shared" ref="D32:Y32" si="0">SUM(D6:D31)</f>
        <v>0</v>
      </c>
      <c r="E32" s="30">
        <f t="shared" si="0"/>
        <v>3227940</v>
      </c>
      <c r="F32" s="31">
        <f t="shared" si="0"/>
        <v>3227940</v>
      </c>
      <c r="G32" s="31">
        <f t="shared" si="0"/>
        <v>0</v>
      </c>
      <c r="H32" s="31">
        <f t="shared" si="0"/>
        <v>0</v>
      </c>
      <c r="I32" s="31">
        <f t="shared" si="0"/>
        <v>637971</v>
      </c>
      <c r="J32" s="31">
        <f t="shared" si="0"/>
        <v>637971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637971</v>
      </c>
      <c r="X32" s="31">
        <f t="shared" si="0"/>
        <v>806982</v>
      </c>
      <c r="Y32" s="31">
        <f t="shared" si="0"/>
        <v>-169011</v>
      </c>
      <c r="Z32" s="32">
        <f>+IF(X32&lt;&gt;0,+(Y32/X32)*100,0)</f>
        <v>-20.943589819847283</v>
      </c>
      <c r="AA32" s="29">
        <f>SUM(AA6:AA31)</f>
        <v>3227940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850254</v>
      </c>
      <c r="D34" s="20"/>
      <c r="E34" s="21">
        <v>869808</v>
      </c>
      <c r="F34" s="22">
        <v>869808</v>
      </c>
      <c r="G34" s="22"/>
      <c r="H34" s="22"/>
      <c r="I34" s="22">
        <v>70581</v>
      </c>
      <c r="J34" s="22">
        <v>70581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70581</v>
      </c>
      <c r="X34" s="22">
        <v>217449</v>
      </c>
      <c r="Y34" s="22">
        <v>-146868</v>
      </c>
      <c r="Z34" s="23">
        <v>-67.541354524509202</v>
      </c>
      <c r="AA34" s="20">
        <v>869808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39592</v>
      </c>
      <c r="D37" s="20"/>
      <c r="E37" s="21">
        <v>78200</v>
      </c>
      <c r="F37" s="22">
        <v>78200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19548</v>
      </c>
      <c r="Y37" s="22">
        <v>-19548</v>
      </c>
      <c r="Z37" s="23">
        <v>-100</v>
      </c>
      <c r="AA37" s="20">
        <v>78200</v>
      </c>
    </row>
    <row r="38" spans="1:27" x14ac:dyDescent="0.25">
      <c r="A38" s="19" t="s">
        <v>64</v>
      </c>
      <c r="B38" s="15" t="s">
        <v>32</v>
      </c>
      <c r="C38" s="20">
        <v>1742500</v>
      </c>
      <c r="D38" s="20"/>
      <c r="E38" s="21">
        <v>1247424</v>
      </c>
      <c r="F38" s="22">
        <v>1247424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311856</v>
      </c>
      <c r="Y38" s="22">
        <v>-311856</v>
      </c>
      <c r="Z38" s="23">
        <v>-100</v>
      </c>
      <c r="AA38" s="20">
        <v>1247424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1102529</v>
      </c>
      <c r="D41" s="20"/>
      <c r="E41" s="21">
        <v>627500</v>
      </c>
      <c r="F41" s="22">
        <v>627500</v>
      </c>
      <c r="G41" s="22"/>
      <c r="H41" s="22"/>
      <c r="I41" s="22">
        <v>21425</v>
      </c>
      <c r="J41" s="22">
        <v>21425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21425</v>
      </c>
      <c r="X41" s="22">
        <v>156873</v>
      </c>
      <c r="Y41" s="22">
        <v>-135448</v>
      </c>
      <c r="Z41" s="23">
        <v>-86.342455361980711</v>
      </c>
      <c r="AA41" s="20">
        <v>627500</v>
      </c>
    </row>
    <row r="42" spans="1:27" x14ac:dyDescent="0.25">
      <c r="A42" s="19" t="s">
        <v>67</v>
      </c>
      <c r="B42" s="15" t="s">
        <v>32</v>
      </c>
      <c r="C42" s="20">
        <v>381880</v>
      </c>
      <c r="D42" s="20"/>
      <c r="E42" s="21">
        <v>796953</v>
      </c>
      <c r="F42" s="22">
        <v>796953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199239</v>
      </c>
      <c r="Y42" s="22">
        <v>-199239</v>
      </c>
      <c r="Z42" s="23">
        <v>-100</v>
      </c>
      <c r="AA42" s="20">
        <v>796953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134641</v>
      </c>
      <c r="D44" s="20"/>
      <c r="E44" s="21">
        <v>210764</v>
      </c>
      <c r="F44" s="22">
        <v>210764</v>
      </c>
      <c r="G44" s="22"/>
      <c r="H44" s="22"/>
      <c r="I44" s="22">
        <v>966</v>
      </c>
      <c r="J44" s="22">
        <v>966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966</v>
      </c>
      <c r="X44" s="22">
        <v>52692</v>
      </c>
      <c r="Y44" s="22">
        <v>-51726</v>
      </c>
      <c r="Z44" s="23">
        <v>-98.166704623092699</v>
      </c>
      <c r="AA44" s="20">
        <v>210764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857522</v>
      </c>
      <c r="F46" s="22">
        <v>857522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214380</v>
      </c>
      <c r="Y46" s="22">
        <v>-214380</v>
      </c>
      <c r="Z46" s="23">
        <v>-100</v>
      </c>
      <c r="AA46" s="20">
        <v>857522</v>
      </c>
    </row>
    <row r="47" spans="1:27" x14ac:dyDescent="0.25">
      <c r="A47" s="37" t="s">
        <v>72</v>
      </c>
      <c r="B47" s="28" t="s">
        <v>32</v>
      </c>
      <c r="C47" s="29">
        <f>SUM(C34:C46)</f>
        <v>4251396</v>
      </c>
      <c r="D47" s="29">
        <f t="shared" ref="D47:Y47" si="1">SUM(D34:D46)</f>
        <v>0</v>
      </c>
      <c r="E47" s="30">
        <f t="shared" si="1"/>
        <v>4688171</v>
      </c>
      <c r="F47" s="31">
        <f t="shared" si="1"/>
        <v>4688171</v>
      </c>
      <c r="G47" s="31">
        <f t="shared" si="1"/>
        <v>0</v>
      </c>
      <c r="H47" s="31">
        <f t="shared" si="1"/>
        <v>0</v>
      </c>
      <c r="I47" s="31">
        <f t="shared" si="1"/>
        <v>92972</v>
      </c>
      <c r="J47" s="31">
        <f t="shared" si="1"/>
        <v>92972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92972</v>
      </c>
      <c r="X47" s="31">
        <f t="shared" si="1"/>
        <v>1172037</v>
      </c>
      <c r="Y47" s="31">
        <f t="shared" si="1"/>
        <v>-1079065</v>
      </c>
      <c r="Z47" s="32">
        <f>+IF(X47&lt;&gt;0,+(Y47/X47)*100,0)</f>
        <v>-92.067485924079179</v>
      </c>
      <c r="AA47" s="29">
        <f>SUM(AA34:AA46)</f>
        <v>4688171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-23697</v>
      </c>
      <c r="D48" s="39">
        <f t="shared" si="2"/>
        <v>0</v>
      </c>
      <c r="E48" s="40">
        <f t="shared" si="2"/>
        <v>-1460231</v>
      </c>
      <c r="F48" s="41">
        <f t="shared" si="2"/>
        <v>-1460231</v>
      </c>
      <c r="G48" s="41">
        <f t="shared" si="2"/>
        <v>0</v>
      </c>
      <c r="H48" s="41">
        <f t="shared" si="2"/>
        <v>0</v>
      </c>
      <c r="I48" s="41">
        <f t="shared" si="2"/>
        <v>544999</v>
      </c>
      <c r="J48" s="41">
        <f t="shared" si="2"/>
        <v>544999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544999</v>
      </c>
      <c r="X48" s="41">
        <f t="shared" si="2"/>
        <v>-365055</v>
      </c>
      <c r="Y48" s="41">
        <f t="shared" si="2"/>
        <v>910054</v>
      </c>
      <c r="Z48" s="42">
        <f>+IF(X48&lt;&gt;0,+(Y48/X48)*100,0)</f>
        <v>-249.29229842078593</v>
      </c>
      <c r="AA48" s="39">
        <f>+AA32-AA47</f>
        <v>-1460231</v>
      </c>
    </row>
    <row r="49" spans="1:27" x14ac:dyDescent="0.25">
      <c r="A49" s="43" t="s">
        <v>74</v>
      </c>
      <c r="B49" s="15" t="s">
        <v>32</v>
      </c>
      <c r="C49" s="20">
        <v>1749981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1726284</v>
      </c>
      <c r="D51" s="48">
        <f t="shared" si="3"/>
        <v>0</v>
      </c>
      <c r="E51" s="49">
        <f t="shared" si="3"/>
        <v>-1460231</v>
      </c>
      <c r="F51" s="50">
        <f t="shared" si="3"/>
        <v>-1460231</v>
      </c>
      <c r="G51" s="50">
        <f t="shared" si="3"/>
        <v>0</v>
      </c>
      <c r="H51" s="50">
        <f t="shared" si="3"/>
        <v>0</v>
      </c>
      <c r="I51" s="50">
        <f t="shared" si="3"/>
        <v>544999</v>
      </c>
      <c r="J51" s="50">
        <f t="shared" si="3"/>
        <v>544999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544999</v>
      </c>
      <c r="X51" s="50">
        <f t="shared" si="3"/>
        <v>-365055</v>
      </c>
      <c r="Y51" s="50">
        <f t="shared" si="3"/>
        <v>910054</v>
      </c>
      <c r="Z51" s="51">
        <f>+IF(X51&lt;&gt;0,+(Y51/X51)*100,0)</f>
        <v>-249.29229842078593</v>
      </c>
      <c r="AA51" s="48">
        <f>SUM(AA48:AA50)</f>
        <v>-1460231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1726284</v>
      </c>
      <c r="D53" s="54">
        <f>+D51-D52</f>
        <v>0</v>
      </c>
      <c r="E53" s="55">
        <f t="shared" si="4"/>
        <v>-1460231</v>
      </c>
      <c r="F53" s="56">
        <f t="shared" si="4"/>
        <v>-1460231</v>
      </c>
      <c r="G53" s="56">
        <f t="shared" si="4"/>
        <v>0</v>
      </c>
      <c r="H53" s="56">
        <f t="shared" si="4"/>
        <v>0</v>
      </c>
      <c r="I53" s="56">
        <f t="shared" si="4"/>
        <v>544999</v>
      </c>
      <c r="J53" s="56">
        <f t="shared" si="4"/>
        <v>544999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544999</v>
      </c>
      <c r="X53" s="56">
        <f t="shared" si="4"/>
        <v>-365055</v>
      </c>
      <c r="Y53" s="56">
        <f t="shared" si="4"/>
        <v>910054</v>
      </c>
      <c r="Z53" s="57">
        <f>+IF(X53&lt;&gt;0,+(Y53/X53)*100,0)</f>
        <v>-249.29229842078593</v>
      </c>
      <c r="AA53" s="54">
        <f>+AA51-AA52</f>
        <v>-1460231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1726284</v>
      </c>
      <c r="D56" s="48">
        <f>SUM(D53:D55)</f>
        <v>0</v>
      </c>
      <c r="E56" s="49">
        <f t="shared" si="5"/>
        <v>-1460231</v>
      </c>
      <c r="F56" s="50">
        <f t="shared" si="5"/>
        <v>-1460231</v>
      </c>
      <c r="G56" s="50">
        <f t="shared" si="5"/>
        <v>0</v>
      </c>
      <c r="H56" s="50">
        <f t="shared" si="5"/>
        <v>0</v>
      </c>
      <c r="I56" s="50">
        <f t="shared" si="5"/>
        <v>544999</v>
      </c>
      <c r="J56" s="50">
        <f t="shared" si="5"/>
        <v>544999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544999</v>
      </c>
      <c r="X56" s="50">
        <f t="shared" si="5"/>
        <v>-365055</v>
      </c>
      <c r="Y56" s="50">
        <f t="shared" si="5"/>
        <v>910054</v>
      </c>
      <c r="Z56" s="51">
        <f>+IF(X56&lt;&gt;0,+(Y56/X56)*100,0)</f>
        <v>-249.29229842078593</v>
      </c>
      <c r="AA56" s="48">
        <f>SUM(AA53:AA55)</f>
        <v>-1460231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1726284</v>
      </c>
      <c r="D59" s="65">
        <f>SUM(D56:D58)</f>
        <v>0</v>
      </c>
      <c r="E59" s="66">
        <f t="shared" si="6"/>
        <v>-1460231</v>
      </c>
      <c r="F59" s="67">
        <f t="shared" si="6"/>
        <v>-1460231</v>
      </c>
      <c r="G59" s="67">
        <f t="shared" si="6"/>
        <v>0</v>
      </c>
      <c r="H59" s="67">
        <f t="shared" si="6"/>
        <v>0</v>
      </c>
      <c r="I59" s="67">
        <f t="shared" si="6"/>
        <v>544999</v>
      </c>
      <c r="J59" s="67">
        <f t="shared" si="6"/>
        <v>544999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544999</v>
      </c>
      <c r="X59" s="67">
        <f t="shared" si="6"/>
        <v>-365055</v>
      </c>
      <c r="Y59" s="67">
        <f t="shared" si="6"/>
        <v>910054</v>
      </c>
      <c r="Z59" s="68">
        <f>+IF(X59&lt;&gt;0,+(Y59/X59)*100,0)</f>
        <v>-249.29229842078593</v>
      </c>
      <c r="AA59" s="65">
        <f>SUM(AA56:AA58)</f>
        <v>-1460231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4590932</v>
      </c>
      <c r="D7" s="20"/>
      <c r="E7" s="21">
        <v>5288237</v>
      </c>
      <c r="F7" s="22">
        <v>5288237</v>
      </c>
      <c r="G7" s="22"/>
      <c r="H7" s="22">
        <v>735386</v>
      </c>
      <c r="I7" s="22">
        <v>485514</v>
      </c>
      <c r="J7" s="22">
        <v>1220900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1220900</v>
      </c>
      <c r="X7" s="22">
        <v>1322058</v>
      </c>
      <c r="Y7" s="22">
        <v>-101158</v>
      </c>
      <c r="Z7" s="23">
        <v>-7.6515553780545185</v>
      </c>
      <c r="AA7" s="20">
        <v>5288237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4590932</v>
      </c>
      <c r="D32" s="29">
        <f t="shared" ref="D32:Y32" si="0">SUM(D6:D31)</f>
        <v>0</v>
      </c>
      <c r="E32" s="30">
        <f t="shared" si="0"/>
        <v>5288237</v>
      </c>
      <c r="F32" s="31">
        <f t="shared" si="0"/>
        <v>5288237</v>
      </c>
      <c r="G32" s="31">
        <f t="shared" si="0"/>
        <v>0</v>
      </c>
      <c r="H32" s="31">
        <f t="shared" si="0"/>
        <v>735386</v>
      </c>
      <c r="I32" s="31">
        <f t="shared" si="0"/>
        <v>485514</v>
      </c>
      <c r="J32" s="31">
        <f t="shared" si="0"/>
        <v>1220900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1220900</v>
      </c>
      <c r="X32" s="31">
        <f t="shared" si="0"/>
        <v>1322058</v>
      </c>
      <c r="Y32" s="31">
        <f t="shared" si="0"/>
        <v>-101158</v>
      </c>
      <c r="Z32" s="32">
        <f>+IF(X32&lt;&gt;0,+(Y32/X32)*100,0)</f>
        <v>-7.6515553780545185</v>
      </c>
      <c r="AA32" s="29">
        <f>SUM(AA6:AA31)</f>
        <v>5288237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2791626</v>
      </c>
      <c r="D34" s="20"/>
      <c r="E34" s="21">
        <v>2940365</v>
      </c>
      <c r="F34" s="22">
        <v>2940365</v>
      </c>
      <c r="G34" s="22">
        <v>249573</v>
      </c>
      <c r="H34" s="22">
        <v>208111</v>
      </c>
      <c r="I34" s="22">
        <v>221265</v>
      </c>
      <c r="J34" s="22">
        <v>678949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678949</v>
      </c>
      <c r="X34" s="22">
        <v>735090</v>
      </c>
      <c r="Y34" s="22">
        <v>-56141</v>
      </c>
      <c r="Z34" s="23">
        <v>-7.6372961134010806</v>
      </c>
      <c r="AA34" s="20">
        <v>2940365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897396</v>
      </c>
      <c r="D37" s="20"/>
      <c r="E37" s="21">
        <v>905212</v>
      </c>
      <c r="F37" s="22">
        <v>905212</v>
      </c>
      <c r="G37" s="22">
        <v>174163</v>
      </c>
      <c r="H37" s="22">
        <v>60538</v>
      </c>
      <c r="I37" s="22">
        <v>71591</v>
      </c>
      <c r="J37" s="22">
        <v>306292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306292</v>
      </c>
      <c r="X37" s="22">
        <v>226302</v>
      </c>
      <c r="Y37" s="22">
        <v>79990</v>
      </c>
      <c r="Z37" s="23">
        <v>35.346572279520288</v>
      </c>
      <c r="AA37" s="20">
        <v>905212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3314581</v>
      </c>
      <c r="F39" s="22">
        <v>3314581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828645</v>
      </c>
      <c r="Y39" s="22">
        <v>-828645</v>
      </c>
      <c r="Z39" s="23">
        <v>-100</v>
      </c>
      <c r="AA39" s="20">
        <v>3314581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5291512</v>
      </c>
      <c r="F43" s="22">
        <v>5291512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1322877</v>
      </c>
      <c r="Y43" s="22">
        <v>-1322877</v>
      </c>
      <c r="Z43" s="23">
        <v>-100</v>
      </c>
      <c r="AA43" s="20">
        <v>5291512</v>
      </c>
    </row>
    <row r="44" spans="1:27" x14ac:dyDescent="0.25">
      <c r="A44" s="19" t="s">
        <v>69</v>
      </c>
      <c r="B44" s="15" t="s">
        <v>32</v>
      </c>
      <c r="C44" s="20">
        <v>19951</v>
      </c>
      <c r="D44" s="20"/>
      <c r="E44" s="21">
        <v>39218</v>
      </c>
      <c r="F44" s="22">
        <v>39218</v>
      </c>
      <c r="G44" s="22">
        <v>1206</v>
      </c>
      <c r="H44" s="22">
        <v>3422</v>
      </c>
      <c r="I44" s="22">
        <v>5711</v>
      </c>
      <c r="J44" s="22">
        <v>10339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10339</v>
      </c>
      <c r="X44" s="22">
        <v>9807</v>
      </c>
      <c r="Y44" s="22">
        <v>532</v>
      </c>
      <c r="Z44" s="23">
        <v>5.4246966452533911</v>
      </c>
      <c r="AA44" s="20">
        <v>39218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3708973</v>
      </c>
      <c r="D47" s="29">
        <f t="shared" ref="D47:Y47" si="1">SUM(D34:D46)</f>
        <v>0</v>
      </c>
      <c r="E47" s="30">
        <f t="shared" si="1"/>
        <v>12490888</v>
      </c>
      <c r="F47" s="31">
        <f t="shared" si="1"/>
        <v>12490888</v>
      </c>
      <c r="G47" s="31">
        <f t="shared" si="1"/>
        <v>424942</v>
      </c>
      <c r="H47" s="31">
        <f t="shared" si="1"/>
        <v>272071</v>
      </c>
      <c r="I47" s="31">
        <f t="shared" si="1"/>
        <v>298567</v>
      </c>
      <c r="J47" s="31">
        <f t="shared" si="1"/>
        <v>995580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995580</v>
      </c>
      <c r="X47" s="31">
        <f t="shared" si="1"/>
        <v>3122721</v>
      </c>
      <c r="Y47" s="31">
        <f t="shared" si="1"/>
        <v>-2127141</v>
      </c>
      <c r="Z47" s="32">
        <f>+IF(X47&lt;&gt;0,+(Y47/X47)*100,0)</f>
        <v>-68.118189233043864</v>
      </c>
      <c r="AA47" s="29">
        <f>SUM(AA34:AA46)</f>
        <v>12490888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881959</v>
      </c>
      <c r="D48" s="39">
        <f t="shared" si="2"/>
        <v>0</v>
      </c>
      <c r="E48" s="40">
        <f t="shared" si="2"/>
        <v>-7202651</v>
      </c>
      <c r="F48" s="41">
        <f t="shared" si="2"/>
        <v>-7202651</v>
      </c>
      <c r="G48" s="41">
        <f t="shared" si="2"/>
        <v>-424942</v>
      </c>
      <c r="H48" s="41">
        <f t="shared" si="2"/>
        <v>463315</v>
      </c>
      <c r="I48" s="41">
        <f t="shared" si="2"/>
        <v>186947</v>
      </c>
      <c r="J48" s="41">
        <f t="shared" si="2"/>
        <v>225320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225320</v>
      </c>
      <c r="X48" s="41">
        <f t="shared" si="2"/>
        <v>-1800663</v>
      </c>
      <c r="Y48" s="41">
        <f t="shared" si="2"/>
        <v>2025983</v>
      </c>
      <c r="Z48" s="42">
        <f>+IF(X48&lt;&gt;0,+(Y48/X48)*100,0)</f>
        <v>-112.51316876061762</v>
      </c>
      <c r="AA48" s="39">
        <f>+AA32-AA47</f>
        <v>-7202651</v>
      </c>
    </row>
    <row r="49" spans="1:27" x14ac:dyDescent="0.25">
      <c r="A49" s="43" t="s">
        <v>74</v>
      </c>
      <c r="B49" s="15" t="s">
        <v>32</v>
      </c>
      <c r="C49" s="20">
        <v>2500000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3381959</v>
      </c>
      <c r="D51" s="48">
        <f t="shared" si="3"/>
        <v>0</v>
      </c>
      <c r="E51" s="49">
        <f t="shared" si="3"/>
        <v>-7202651</v>
      </c>
      <c r="F51" s="50">
        <f t="shared" si="3"/>
        <v>-7202651</v>
      </c>
      <c r="G51" s="50">
        <f t="shared" si="3"/>
        <v>-424942</v>
      </c>
      <c r="H51" s="50">
        <f t="shared" si="3"/>
        <v>463315</v>
      </c>
      <c r="I51" s="50">
        <f t="shared" si="3"/>
        <v>186947</v>
      </c>
      <c r="J51" s="50">
        <f t="shared" si="3"/>
        <v>225320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225320</v>
      </c>
      <c r="X51" s="50">
        <f t="shared" si="3"/>
        <v>-1800663</v>
      </c>
      <c r="Y51" s="50">
        <f t="shared" si="3"/>
        <v>2025983</v>
      </c>
      <c r="Z51" s="51">
        <f>+IF(X51&lt;&gt;0,+(Y51/X51)*100,0)</f>
        <v>-112.51316876061762</v>
      </c>
      <c r="AA51" s="48">
        <f>SUM(AA48:AA50)</f>
        <v>-7202651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3381959</v>
      </c>
      <c r="D53" s="54">
        <f>+D51-D52</f>
        <v>0</v>
      </c>
      <c r="E53" s="55">
        <f t="shared" si="4"/>
        <v>-7202651</v>
      </c>
      <c r="F53" s="56">
        <f t="shared" si="4"/>
        <v>-7202651</v>
      </c>
      <c r="G53" s="56">
        <f t="shared" si="4"/>
        <v>-424942</v>
      </c>
      <c r="H53" s="56">
        <f t="shared" si="4"/>
        <v>463315</v>
      </c>
      <c r="I53" s="56">
        <f t="shared" si="4"/>
        <v>186947</v>
      </c>
      <c r="J53" s="56">
        <f t="shared" si="4"/>
        <v>225320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225320</v>
      </c>
      <c r="X53" s="56">
        <f t="shared" si="4"/>
        <v>-1800663</v>
      </c>
      <c r="Y53" s="56">
        <f t="shared" si="4"/>
        <v>2025983</v>
      </c>
      <c r="Z53" s="57">
        <f>+IF(X53&lt;&gt;0,+(Y53/X53)*100,0)</f>
        <v>-112.51316876061762</v>
      </c>
      <c r="AA53" s="54">
        <f>+AA51-AA52</f>
        <v>-7202651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3381959</v>
      </c>
      <c r="D56" s="48">
        <f>SUM(D53:D55)</f>
        <v>0</v>
      </c>
      <c r="E56" s="49">
        <f t="shared" si="5"/>
        <v>-7202651</v>
      </c>
      <c r="F56" s="50">
        <f t="shared" si="5"/>
        <v>-7202651</v>
      </c>
      <c r="G56" s="50">
        <f t="shared" si="5"/>
        <v>-424942</v>
      </c>
      <c r="H56" s="50">
        <f t="shared" si="5"/>
        <v>463315</v>
      </c>
      <c r="I56" s="50">
        <f t="shared" si="5"/>
        <v>186947</v>
      </c>
      <c r="J56" s="50">
        <f t="shared" si="5"/>
        <v>225320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225320</v>
      </c>
      <c r="X56" s="50">
        <f t="shared" si="5"/>
        <v>-1800663</v>
      </c>
      <c r="Y56" s="50">
        <f t="shared" si="5"/>
        <v>2025983</v>
      </c>
      <c r="Z56" s="51">
        <f>+IF(X56&lt;&gt;0,+(Y56/X56)*100,0)</f>
        <v>-112.51316876061762</v>
      </c>
      <c r="AA56" s="48">
        <f>SUM(AA53:AA55)</f>
        <v>-7202651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3381959</v>
      </c>
      <c r="D59" s="65">
        <f>SUM(D56:D58)</f>
        <v>0</v>
      </c>
      <c r="E59" s="66">
        <f t="shared" si="6"/>
        <v>-7202651</v>
      </c>
      <c r="F59" s="67">
        <f t="shared" si="6"/>
        <v>-7202651</v>
      </c>
      <c r="G59" s="67">
        <f t="shared" si="6"/>
        <v>-424942</v>
      </c>
      <c r="H59" s="67">
        <f t="shared" si="6"/>
        <v>463315</v>
      </c>
      <c r="I59" s="67">
        <f t="shared" si="6"/>
        <v>186947</v>
      </c>
      <c r="J59" s="67">
        <f t="shared" si="6"/>
        <v>225320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225320</v>
      </c>
      <c r="X59" s="67">
        <f t="shared" si="6"/>
        <v>-1800663</v>
      </c>
      <c r="Y59" s="67">
        <f t="shared" si="6"/>
        <v>2025983</v>
      </c>
      <c r="Z59" s="68">
        <f>+IF(X59&lt;&gt;0,+(Y59/X59)*100,0)</f>
        <v>-112.51316876061762</v>
      </c>
      <c r="AA59" s="65">
        <f>SUM(AA56:AA58)</f>
        <v>-7202651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33810</v>
      </c>
      <c r="F10" s="22">
        <v>33810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8448</v>
      </c>
      <c r="Y10" s="22">
        <v>-8448</v>
      </c>
      <c r="Z10" s="23">
        <v>-100</v>
      </c>
      <c r="AA10" s="20">
        <v>33810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2356081</v>
      </c>
      <c r="D13" s="20"/>
      <c r="E13" s="21">
        <v>382010</v>
      </c>
      <c r="F13" s="22">
        <v>382010</v>
      </c>
      <c r="G13" s="22"/>
      <c r="H13" s="22"/>
      <c r="I13" s="22">
        <v>205138</v>
      </c>
      <c r="J13" s="22">
        <v>205138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205138</v>
      </c>
      <c r="X13" s="22">
        <v>95504</v>
      </c>
      <c r="Y13" s="22">
        <v>109634</v>
      </c>
      <c r="Z13" s="23">
        <v>114.79519182442621</v>
      </c>
      <c r="AA13" s="20">
        <v>382010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2356081</v>
      </c>
      <c r="D32" s="29">
        <f t="shared" ref="D32:Y32" si="0">SUM(D6:D31)</f>
        <v>0</v>
      </c>
      <c r="E32" s="30">
        <f t="shared" si="0"/>
        <v>415820</v>
      </c>
      <c r="F32" s="31">
        <f t="shared" si="0"/>
        <v>415820</v>
      </c>
      <c r="G32" s="31">
        <f t="shared" si="0"/>
        <v>0</v>
      </c>
      <c r="H32" s="31">
        <f t="shared" si="0"/>
        <v>0</v>
      </c>
      <c r="I32" s="31">
        <f t="shared" si="0"/>
        <v>205138</v>
      </c>
      <c r="J32" s="31">
        <f t="shared" si="0"/>
        <v>205138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205138</v>
      </c>
      <c r="X32" s="31">
        <f t="shared" si="0"/>
        <v>103952</v>
      </c>
      <c r="Y32" s="31">
        <f t="shared" si="0"/>
        <v>101186</v>
      </c>
      <c r="Z32" s="32">
        <f>+IF(X32&lt;&gt;0,+(Y32/X32)*100,0)</f>
        <v>97.339156533784816</v>
      </c>
      <c r="AA32" s="29">
        <f>SUM(AA6:AA31)</f>
        <v>415820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6320938</v>
      </c>
      <c r="D34" s="20"/>
      <c r="E34" s="21">
        <v>6099805</v>
      </c>
      <c r="F34" s="22">
        <v>6099805</v>
      </c>
      <c r="G34" s="22"/>
      <c r="H34" s="22">
        <v>489123</v>
      </c>
      <c r="I34" s="22">
        <v>544759</v>
      </c>
      <c r="J34" s="22">
        <v>1033882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1033882</v>
      </c>
      <c r="X34" s="22">
        <v>1524970</v>
      </c>
      <c r="Y34" s="22">
        <v>-491088</v>
      </c>
      <c r="Z34" s="23">
        <v>-32.203125307383097</v>
      </c>
      <c r="AA34" s="20">
        <v>6099805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1080138</v>
      </c>
      <c r="D37" s="20"/>
      <c r="E37" s="21">
        <v>1287307</v>
      </c>
      <c r="F37" s="22">
        <v>1287307</v>
      </c>
      <c r="G37" s="22"/>
      <c r="H37" s="22"/>
      <c r="I37" s="22">
        <v>11603</v>
      </c>
      <c r="J37" s="22">
        <v>11603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11603</v>
      </c>
      <c r="X37" s="22">
        <v>321832</v>
      </c>
      <c r="Y37" s="22">
        <v>-310229</v>
      </c>
      <c r="Z37" s="23">
        <v>-96.394702826319318</v>
      </c>
      <c r="AA37" s="20">
        <v>1287307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10050525</v>
      </c>
      <c r="D39" s="20"/>
      <c r="E39" s="21">
        <v>1405735</v>
      </c>
      <c r="F39" s="22">
        <v>1405735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351430</v>
      </c>
      <c r="Y39" s="22">
        <v>-351430</v>
      </c>
      <c r="Z39" s="23">
        <v>-100</v>
      </c>
      <c r="AA39" s="20">
        <v>1405735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235</v>
      </c>
      <c r="D41" s="20"/>
      <c r="E41" s="21">
        <v>356646</v>
      </c>
      <c r="F41" s="22">
        <v>356646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89157</v>
      </c>
      <c r="Y41" s="22">
        <v>-89157</v>
      </c>
      <c r="Z41" s="23">
        <v>-100</v>
      </c>
      <c r="AA41" s="20">
        <v>356646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1694942</v>
      </c>
      <c r="D44" s="20"/>
      <c r="E44" s="21">
        <v>2651399</v>
      </c>
      <c r="F44" s="22">
        <v>2651399</v>
      </c>
      <c r="G44" s="22"/>
      <c r="H44" s="22">
        <v>2443</v>
      </c>
      <c r="I44" s="22">
        <v>159693</v>
      </c>
      <c r="J44" s="22">
        <v>162136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162136</v>
      </c>
      <c r="X44" s="22">
        <v>662840</v>
      </c>
      <c r="Y44" s="22">
        <v>-500704</v>
      </c>
      <c r="Z44" s="23">
        <v>-75.539194979180493</v>
      </c>
      <c r="AA44" s="20">
        <v>2651399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19146778</v>
      </c>
      <c r="D47" s="29">
        <f t="shared" ref="D47:Y47" si="1">SUM(D34:D46)</f>
        <v>0</v>
      </c>
      <c r="E47" s="30">
        <f t="shared" si="1"/>
        <v>11800892</v>
      </c>
      <c r="F47" s="31">
        <f t="shared" si="1"/>
        <v>11800892</v>
      </c>
      <c r="G47" s="31">
        <f t="shared" si="1"/>
        <v>0</v>
      </c>
      <c r="H47" s="31">
        <f t="shared" si="1"/>
        <v>491566</v>
      </c>
      <c r="I47" s="31">
        <f t="shared" si="1"/>
        <v>716055</v>
      </c>
      <c r="J47" s="31">
        <f t="shared" si="1"/>
        <v>1207621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1207621</v>
      </c>
      <c r="X47" s="31">
        <f t="shared" si="1"/>
        <v>2950229</v>
      </c>
      <c r="Y47" s="31">
        <f t="shared" si="1"/>
        <v>-1742608</v>
      </c>
      <c r="Z47" s="32">
        <f>+IF(X47&lt;&gt;0,+(Y47/X47)*100,0)</f>
        <v>-59.066872436004125</v>
      </c>
      <c r="AA47" s="29">
        <f>SUM(AA34:AA46)</f>
        <v>11800892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-16790697</v>
      </c>
      <c r="D48" s="39">
        <f t="shared" si="2"/>
        <v>0</v>
      </c>
      <c r="E48" s="40">
        <f t="shared" si="2"/>
        <v>-11385072</v>
      </c>
      <c r="F48" s="41">
        <f t="shared" si="2"/>
        <v>-11385072</v>
      </c>
      <c r="G48" s="41">
        <f t="shared" si="2"/>
        <v>0</v>
      </c>
      <c r="H48" s="41">
        <f t="shared" si="2"/>
        <v>-491566</v>
      </c>
      <c r="I48" s="41">
        <f t="shared" si="2"/>
        <v>-510917</v>
      </c>
      <c r="J48" s="41">
        <f t="shared" si="2"/>
        <v>-1002483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-1002483</v>
      </c>
      <c r="X48" s="41">
        <f t="shared" si="2"/>
        <v>-2846277</v>
      </c>
      <c r="Y48" s="41">
        <f t="shared" si="2"/>
        <v>1843794</v>
      </c>
      <c r="Z48" s="42">
        <f>+IF(X48&lt;&gt;0,+(Y48/X48)*100,0)</f>
        <v>-64.779148340094793</v>
      </c>
      <c r="AA48" s="39">
        <f>+AA32-AA47</f>
        <v>-11385072</v>
      </c>
    </row>
    <row r="49" spans="1:27" x14ac:dyDescent="0.25">
      <c r="A49" s="43" t="s">
        <v>74</v>
      </c>
      <c r="B49" s="15" t="s">
        <v>32</v>
      </c>
      <c r="C49" s="20">
        <v>9404030</v>
      </c>
      <c r="D49" s="20"/>
      <c r="E49" s="21">
        <v>11540000</v>
      </c>
      <c r="F49" s="22">
        <v>11540000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2884997</v>
      </c>
      <c r="Y49" s="22">
        <v>-2884997</v>
      </c>
      <c r="Z49" s="23">
        <v>-100</v>
      </c>
      <c r="AA49" s="20">
        <v>11540000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-7386667</v>
      </c>
      <c r="D51" s="48">
        <f t="shared" si="3"/>
        <v>0</v>
      </c>
      <c r="E51" s="49">
        <f t="shared" si="3"/>
        <v>154928</v>
      </c>
      <c r="F51" s="50">
        <f t="shared" si="3"/>
        <v>154928</v>
      </c>
      <c r="G51" s="50">
        <f t="shared" si="3"/>
        <v>0</v>
      </c>
      <c r="H51" s="50">
        <f t="shared" si="3"/>
        <v>-491566</v>
      </c>
      <c r="I51" s="50">
        <f t="shared" si="3"/>
        <v>-510917</v>
      </c>
      <c r="J51" s="50">
        <f t="shared" si="3"/>
        <v>-1002483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-1002483</v>
      </c>
      <c r="X51" s="50">
        <f t="shared" si="3"/>
        <v>38720</v>
      </c>
      <c r="Y51" s="50">
        <f t="shared" si="3"/>
        <v>-1041203</v>
      </c>
      <c r="Z51" s="51">
        <f>+IF(X51&lt;&gt;0,+(Y51/X51)*100,0)</f>
        <v>-2689.0573347107438</v>
      </c>
      <c r="AA51" s="48">
        <f>SUM(AA48:AA50)</f>
        <v>154928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-7386667</v>
      </c>
      <c r="D53" s="54">
        <f>+D51-D52</f>
        <v>0</v>
      </c>
      <c r="E53" s="55">
        <f t="shared" si="4"/>
        <v>154928</v>
      </c>
      <c r="F53" s="56">
        <f t="shared" si="4"/>
        <v>154928</v>
      </c>
      <c r="G53" s="56">
        <f t="shared" si="4"/>
        <v>0</v>
      </c>
      <c r="H53" s="56">
        <f t="shared" si="4"/>
        <v>-491566</v>
      </c>
      <c r="I53" s="56">
        <f t="shared" si="4"/>
        <v>-510917</v>
      </c>
      <c r="J53" s="56">
        <f t="shared" si="4"/>
        <v>-1002483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-1002483</v>
      </c>
      <c r="X53" s="56">
        <f t="shared" si="4"/>
        <v>38720</v>
      </c>
      <c r="Y53" s="56">
        <f t="shared" si="4"/>
        <v>-1041203</v>
      </c>
      <c r="Z53" s="57">
        <f>+IF(X53&lt;&gt;0,+(Y53/X53)*100,0)</f>
        <v>-2689.0573347107438</v>
      </c>
      <c r="AA53" s="54">
        <f>+AA51-AA52</f>
        <v>154928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-7386667</v>
      </c>
      <c r="D56" s="48">
        <f>SUM(D53:D55)</f>
        <v>0</v>
      </c>
      <c r="E56" s="49">
        <f t="shared" si="5"/>
        <v>154928</v>
      </c>
      <c r="F56" s="50">
        <f t="shared" si="5"/>
        <v>154928</v>
      </c>
      <c r="G56" s="50">
        <f t="shared" si="5"/>
        <v>0</v>
      </c>
      <c r="H56" s="50">
        <f t="shared" si="5"/>
        <v>-491566</v>
      </c>
      <c r="I56" s="50">
        <f t="shared" si="5"/>
        <v>-510917</v>
      </c>
      <c r="J56" s="50">
        <f t="shared" si="5"/>
        <v>-1002483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-1002483</v>
      </c>
      <c r="X56" s="50">
        <f t="shared" si="5"/>
        <v>38720</v>
      </c>
      <c r="Y56" s="50">
        <f t="shared" si="5"/>
        <v>-1041203</v>
      </c>
      <c r="Z56" s="51">
        <f>+IF(X56&lt;&gt;0,+(Y56/X56)*100,0)</f>
        <v>-2689.0573347107438</v>
      </c>
      <c r="AA56" s="48">
        <f>SUM(AA53:AA55)</f>
        <v>154928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-7386667</v>
      </c>
      <c r="D59" s="65">
        <f>SUM(D56:D58)</f>
        <v>0</v>
      </c>
      <c r="E59" s="66">
        <f t="shared" si="6"/>
        <v>154928</v>
      </c>
      <c r="F59" s="67">
        <f t="shared" si="6"/>
        <v>154928</v>
      </c>
      <c r="G59" s="67">
        <f t="shared" si="6"/>
        <v>0</v>
      </c>
      <c r="H59" s="67">
        <f t="shared" si="6"/>
        <v>-491566</v>
      </c>
      <c r="I59" s="67">
        <f t="shared" si="6"/>
        <v>-510917</v>
      </c>
      <c r="J59" s="67">
        <f t="shared" si="6"/>
        <v>-1002483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-1002483</v>
      </c>
      <c r="X59" s="67">
        <f t="shared" si="6"/>
        <v>38720</v>
      </c>
      <c r="Y59" s="67">
        <f t="shared" si="6"/>
        <v>-1041203</v>
      </c>
      <c r="Z59" s="68">
        <f>+IF(X59&lt;&gt;0,+(Y59/X59)*100,0)</f>
        <v>-2689.0573347107438</v>
      </c>
      <c r="AA59" s="65">
        <f>SUM(AA56:AA58)</f>
        <v>154928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13547241</v>
      </c>
      <c r="D7" s="20"/>
      <c r="E7" s="21">
        <v>18830502</v>
      </c>
      <c r="F7" s="22">
        <v>18830502</v>
      </c>
      <c r="G7" s="22">
        <v>1042628</v>
      </c>
      <c r="H7" s="22">
        <v>1151934</v>
      </c>
      <c r="I7" s="22">
        <v>1183872</v>
      </c>
      <c r="J7" s="22">
        <v>3378434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3378434</v>
      </c>
      <c r="X7" s="22">
        <v>4707627</v>
      </c>
      <c r="Y7" s="22">
        <v>-1329193</v>
      </c>
      <c r="Z7" s="23">
        <v>-28.234883519871051</v>
      </c>
      <c r="AA7" s="20">
        <v>18830502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2338765</v>
      </c>
      <c r="D25" s="20"/>
      <c r="E25" s="21">
        <v>2519089</v>
      </c>
      <c r="F25" s="22">
        <v>2519089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629772</v>
      </c>
      <c r="Y25" s="22">
        <v>-629772</v>
      </c>
      <c r="Z25" s="23">
        <v>-100</v>
      </c>
      <c r="AA25" s="20">
        <v>2519089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15886006</v>
      </c>
      <c r="D32" s="29">
        <f t="shared" ref="D32:Y32" si="0">SUM(D6:D31)</f>
        <v>0</v>
      </c>
      <c r="E32" s="30">
        <f t="shared" si="0"/>
        <v>21349591</v>
      </c>
      <c r="F32" s="31">
        <f t="shared" si="0"/>
        <v>21349591</v>
      </c>
      <c r="G32" s="31">
        <f t="shared" si="0"/>
        <v>1042628</v>
      </c>
      <c r="H32" s="31">
        <f t="shared" si="0"/>
        <v>1151934</v>
      </c>
      <c r="I32" s="31">
        <f t="shared" si="0"/>
        <v>1183872</v>
      </c>
      <c r="J32" s="31">
        <f t="shared" si="0"/>
        <v>3378434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3378434</v>
      </c>
      <c r="X32" s="31">
        <f t="shared" si="0"/>
        <v>5337399</v>
      </c>
      <c r="Y32" s="31">
        <f t="shared" si="0"/>
        <v>-1958965</v>
      </c>
      <c r="Z32" s="32">
        <f>+IF(X32&lt;&gt;0,+(Y32/X32)*100,0)</f>
        <v>-36.702614887888274</v>
      </c>
      <c r="AA32" s="29">
        <f>SUM(AA6:AA31)</f>
        <v>21349591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6165829</v>
      </c>
      <c r="D34" s="20"/>
      <c r="E34" s="21">
        <v>6438207</v>
      </c>
      <c r="F34" s="22">
        <v>6438207</v>
      </c>
      <c r="G34" s="22"/>
      <c r="H34" s="22">
        <v>521738</v>
      </c>
      <c r="I34" s="22"/>
      <c r="J34" s="22">
        <v>521738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521738</v>
      </c>
      <c r="X34" s="22">
        <v>1609551</v>
      </c>
      <c r="Y34" s="22">
        <v>-1087813</v>
      </c>
      <c r="Z34" s="23">
        <v>-67.584873048446426</v>
      </c>
      <c r="AA34" s="20">
        <v>6438207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5816561</v>
      </c>
      <c r="D37" s="20"/>
      <c r="E37" s="21">
        <v>4587509</v>
      </c>
      <c r="F37" s="22">
        <v>4587509</v>
      </c>
      <c r="G37" s="22">
        <v>2690</v>
      </c>
      <c r="H37" s="22">
        <v>250938</v>
      </c>
      <c r="I37" s="22">
        <v>866</v>
      </c>
      <c r="J37" s="22">
        <v>254494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254494</v>
      </c>
      <c r="X37" s="22">
        <v>1146876</v>
      </c>
      <c r="Y37" s="22">
        <v>-892382</v>
      </c>
      <c r="Z37" s="23">
        <v>-77.809806814337378</v>
      </c>
      <c r="AA37" s="20">
        <v>4587509</v>
      </c>
    </row>
    <row r="38" spans="1:27" x14ac:dyDescent="0.25">
      <c r="A38" s="19" t="s">
        <v>64</v>
      </c>
      <c r="B38" s="15" t="s">
        <v>32</v>
      </c>
      <c r="C38" s="20">
        <v>6910280</v>
      </c>
      <c r="D38" s="20"/>
      <c r="E38" s="21">
        <v>4331015</v>
      </c>
      <c r="F38" s="22">
        <v>4331015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1082754</v>
      </c>
      <c r="Y38" s="22">
        <v>-1082754</v>
      </c>
      <c r="Z38" s="23">
        <v>-100</v>
      </c>
      <c r="AA38" s="20">
        <v>4331015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482241</v>
      </c>
      <c r="D41" s="20"/>
      <c r="E41" s="21">
        <v>479229</v>
      </c>
      <c r="F41" s="22">
        <v>479229</v>
      </c>
      <c r="G41" s="22"/>
      <c r="H41" s="22">
        <v>258403</v>
      </c>
      <c r="I41" s="22">
        <v>136326</v>
      </c>
      <c r="J41" s="22">
        <v>394729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394729</v>
      </c>
      <c r="X41" s="22">
        <v>119808</v>
      </c>
      <c r="Y41" s="22">
        <v>274921</v>
      </c>
      <c r="Z41" s="23">
        <v>229.46798210470087</v>
      </c>
      <c r="AA41" s="20">
        <v>479229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609083</v>
      </c>
      <c r="D44" s="20"/>
      <c r="E44" s="21">
        <v>1251132</v>
      </c>
      <c r="F44" s="22">
        <v>1251132</v>
      </c>
      <c r="G44" s="22">
        <v>55681</v>
      </c>
      <c r="H44" s="22">
        <v>174216</v>
      </c>
      <c r="I44" s="22">
        <v>8060</v>
      </c>
      <c r="J44" s="22">
        <v>237957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237957</v>
      </c>
      <c r="X44" s="22">
        <v>312783</v>
      </c>
      <c r="Y44" s="22">
        <v>-74826</v>
      </c>
      <c r="Z44" s="23">
        <v>-23.922655643049655</v>
      </c>
      <c r="AA44" s="20">
        <v>1251132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19983994</v>
      </c>
      <c r="D47" s="29">
        <f t="shared" ref="D47:Y47" si="1">SUM(D34:D46)</f>
        <v>0</v>
      </c>
      <c r="E47" s="30">
        <f t="shared" si="1"/>
        <v>17087092</v>
      </c>
      <c r="F47" s="31">
        <f t="shared" si="1"/>
        <v>17087092</v>
      </c>
      <c r="G47" s="31">
        <f t="shared" si="1"/>
        <v>58371</v>
      </c>
      <c r="H47" s="31">
        <f t="shared" si="1"/>
        <v>1205295</v>
      </c>
      <c r="I47" s="31">
        <f t="shared" si="1"/>
        <v>145252</v>
      </c>
      <c r="J47" s="31">
        <f t="shared" si="1"/>
        <v>1408918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1408918</v>
      </c>
      <c r="X47" s="31">
        <f t="shared" si="1"/>
        <v>4271772</v>
      </c>
      <c r="Y47" s="31">
        <f t="shared" si="1"/>
        <v>-2862854</v>
      </c>
      <c r="Z47" s="32">
        <f>+IF(X47&lt;&gt;0,+(Y47/X47)*100,0)</f>
        <v>-67.017949459849447</v>
      </c>
      <c r="AA47" s="29">
        <f>SUM(AA34:AA46)</f>
        <v>17087092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-4097988</v>
      </c>
      <c r="D48" s="39">
        <f t="shared" si="2"/>
        <v>0</v>
      </c>
      <c r="E48" s="40">
        <f t="shared" si="2"/>
        <v>4262499</v>
      </c>
      <c r="F48" s="41">
        <f t="shared" si="2"/>
        <v>4262499</v>
      </c>
      <c r="G48" s="41">
        <f t="shared" si="2"/>
        <v>984257</v>
      </c>
      <c r="H48" s="41">
        <f t="shared" si="2"/>
        <v>-53361</v>
      </c>
      <c r="I48" s="41">
        <f t="shared" si="2"/>
        <v>1038620</v>
      </c>
      <c r="J48" s="41">
        <f t="shared" si="2"/>
        <v>1969516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1969516</v>
      </c>
      <c r="X48" s="41">
        <f t="shared" si="2"/>
        <v>1065627</v>
      </c>
      <c r="Y48" s="41">
        <f t="shared" si="2"/>
        <v>903889</v>
      </c>
      <c r="Z48" s="42">
        <f>+IF(X48&lt;&gt;0,+(Y48/X48)*100,0)</f>
        <v>84.822268955272335</v>
      </c>
      <c r="AA48" s="39">
        <f>+AA32-AA47</f>
        <v>4262499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2499999</v>
      </c>
      <c r="Y49" s="22">
        <v>-2499999</v>
      </c>
      <c r="Z49" s="23">
        <v>-100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-4097988</v>
      </c>
      <c r="D51" s="48">
        <f t="shared" si="3"/>
        <v>0</v>
      </c>
      <c r="E51" s="49">
        <f t="shared" si="3"/>
        <v>14262499</v>
      </c>
      <c r="F51" s="50">
        <f t="shared" si="3"/>
        <v>14262499</v>
      </c>
      <c r="G51" s="50">
        <f t="shared" si="3"/>
        <v>984257</v>
      </c>
      <c r="H51" s="50">
        <f t="shared" si="3"/>
        <v>-53361</v>
      </c>
      <c r="I51" s="50">
        <f t="shared" si="3"/>
        <v>1038620</v>
      </c>
      <c r="J51" s="50">
        <f t="shared" si="3"/>
        <v>1969516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1969516</v>
      </c>
      <c r="X51" s="50">
        <f t="shared" si="3"/>
        <v>3565626</v>
      </c>
      <c r="Y51" s="50">
        <f t="shared" si="3"/>
        <v>-1596110</v>
      </c>
      <c r="Z51" s="51">
        <f>+IF(X51&lt;&gt;0,+(Y51/X51)*100,0)</f>
        <v>-44.763808655198275</v>
      </c>
      <c r="AA51" s="48">
        <f>SUM(AA48:AA50)</f>
        <v>14262499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-4097988</v>
      </c>
      <c r="D53" s="54">
        <f>+D51-D52</f>
        <v>0</v>
      </c>
      <c r="E53" s="55">
        <f t="shared" si="4"/>
        <v>14262499</v>
      </c>
      <c r="F53" s="56">
        <f t="shared" si="4"/>
        <v>14262499</v>
      </c>
      <c r="G53" s="56">
        <f t="shared" si="4"/>
        <v>984257</v>
      </c>
      <c r="H53" s="56">
        <f t="shared" si="4"/>
        <v>-53361</v>
      </c>
      <c r="I53" s="56">
        <f t="shared" si="4"/>
        <v>1038620</v>
      </c>
      <c r="J53" s="56">
        <f t="shared" si="4"/>
        <v>1969516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1969516</v>
      </c>
      <c r="X53" s="56">
        <f t="shared" si="4"/>
        <v>3565626</v>
      </c>
      <c r="Y53" s="56">
        <f t="shared" si="4"/>
        <v>-1596110</v>
      </c>
      <c r="Z53" s="57">
        <f>+IF(X53&lt;&gt;0,+(Y53/X53)*100,0)</f>
        <v>-44.763808655198275</v>
      </c>
      <c r="AA53" s="54">
        <f>+AA51-AA52</f>
        <v>14262499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-4097988</v>
      </c>
      <c r="D56" s="48">
        <f>SUM(D53:D55)</f>
        <v>0</v>
      </c>
      <c r="E56" s="49">
        <f t="shared" si="5"/>
        <v>14262499</v>
      </c>
      <c r="F56" s="50">
        <f t="shared" si="5"/>
        <v>14262499</v>
      </c>
      <c r="G56" s="50">
        <f t="shared" si="5"/>
        <v>984257</v>
      </c>
      <c r="H56" s="50">
        <f t="shared" si="5"/>
        <v>-53361</v>
      </c>
      <c r="I56" s="50">
        <f t="shared" si="5"/>
        <v>1038620</v>
      </c>
      <c r="J56" s="50">
        <f t="shared" si="5"/>
        <v>1969516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1969516</v>
      </c>
      <c r="X56" s="50">
        <f t="shared" si="5"/>
        <v>3565626</v>
      </c>
      <c r="Y56" s="50">
        <f t="shared" si="5"/>
        <v>-1596110</v>
      </c>
      <c r="Z56" s="51">
        <f>+IF(X56&lt;&gt;0,+(Y56/X56)*100,0)</f>
        <v>-44.763808655198275</v>
      </c>
      <c r="AA56" s="48">
        <f>SUM(AA53:AA55)</f>
        <v>14262499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-4097988</v>
      </c>
      <c r="D59" s="65">
        <f>SUM(D56:D58)</f>
        <v>0</v>
      </c>
      <c r="E59" s="66">
        <f t="shared" si="6"/>
        <v>14262499</v>
      </c>
      <c r="F59" s="67">
        <f t="shared" si="6"/>
        <v>14262499</v>
      </c>
      <c r="G59" s="67">
        <f t="shared" si="6"/>
        <v>984257</v>
      </c>
      <c r="H59" s="67">
        <f t="shared" si="6"/>
        <v>-53361</v>
      </c>
      <c r="I59" s="67">
        <f t="shared" si="6"/>
        <v>1038620</v>
      </c>
      <c r="J59" s="67">
        <f t="shared" si="6"/>
        <v>1969516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1969516</v>
      </c>
      <c r="X59" s="67">
        <f t="shared" si="6"/>
        <v>3565626</v>
      </c>
      <c r="Y59" s="67">
        <f t="shared" si="6"/>
        <v>-1596110</v>
      </c>
      <c r="Z59" s="68">
        <f>+IF(X59&lt;&gt;0,+(Y59/X59)*100,0)</f>
        <v>-44.763808655198275</v>
      </c>
      <c r="AA59" s="65">
        <f>SUM(AA56:AA58)</f>
        <v>14262499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20445527</v>
      </c>
      <c r="D7" s="20"/>
      <c r="E7" s="21">
        <v>28130894</v>
      </c>
      <c r="F7" s="22">
        <v>28130894</v>
      </c>
      <c r="G7" s="22">
        <v>1997453</v>
      </c>
      <c r="H7" s="22">
        <v>1560263</v>
      </c>
      <c r="I7" s="22">
        <v>1957013</v>
      </c>
      <c r="J7" s="22">
        <v>5514729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5514729</v>
      </c>
      <c r="X7" s="22">
        <v>7032726</v>
      </c>
      <c r="Y7" s="22">
        <v>-1517997</v>
      </c>
      <c r="Z7" s="23">
        <v>-21.584759593932709</v>
      </c>
      <c r="AA7" s="20">
        <v>28130894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3643995</v>
      </c>
      <c r="D13" s="20"/>
      <c r="E13" s="21">
        <v>3811859</v>
      </c>
      <c r="F13" s="22">
        <v>3811859</v>
      </c>
      <c r="G13" s="22">
        <v>190769</v>
      </c>
      <c r="H13" s="22">
        <v>200179</v>
      </c>
      <c r="I13" s="22">
        <v>212580</v>
      </c>
      <c r="J13" s="22">
        <v>603528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603528</v>
      </c>
      <c r="X13" s="22">
        <v>952965</v>
      </c>
      <c r="Y13" s="22">
        <v>-349437</v>
      </c>
      <c r="Z13" s="23">
        <v>-36.668398104862192</v>
      </c>
      <c r="AA13" s="20">
        <v>3811859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13430457</v>
      </c>
      <c r="F25" s="22">
        <v>13430457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3357615</v>
      </c>
      <c r="Y25" s="22">
        <v>-3357615</v>
      </c>
      <c r="Z25" s="23">
        <v>-100</v>
      </c>
      <c r="AA25" s="20">
        <v>13430457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24089522</v>
      </c>
      <c r="D32" s="29">
        <f t="shared" ref="D32:Y32" si="0">SUM(D6:D31)</f>
        <v>0</v>
      </c>
      <c r="E32" s="30">
        <f t="shared" si="0"/>
        <v>45373210</v>
      </c>
      <c r="F32" s="31">
        <f t="shared" si="0"/>
        <v>45373210</v>
      </c>
      <c r="G32" s="31">
        <f t="shared" si="0"/>
        <v>2188222</v>
      </c>
      <c r="H32" s="31">
        <f t="shared" si="0"/>
        <v>1760442</v>
      </c>
      <c r="I32" s="31">
        <f t="shared" si="0"/>
        <v>2169593</v>
      </c>
      <c r="J32" s="31">
        <f t="shared" si="0"/>
        <v>6118257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6118257</v>
      </c>
      <c r="X32" s="31">
        <f t="shared" si="0"/>
        <v>11343306</v>
      </c>
      <c r="Y32" s="31">
        <f t="shared" si="0"/>
        <v>-5225049</v>
      </c>
      <c r="Z32" s="32">
        <f>+IF(X32&lt;&gt;0,+(Y32/X32)*100,0)</f>
        <v>-46.062840938964356</v>
      </c>
      <c r="AA32" s="29">
        <f>SUM(AA6:AA31)</f>
        <v>45373210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3958574</v>
      </c>
      <c r="D34" s="20"/>
      <c r="E34" s="21">
        <v>4861235</v>
      </c>
      <c r="F34" s="22">
        <v>4861235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1215315</v>
      </c>
      <c r="Y34" s="22">
        <v>-1215315</v>
      </c>
      <c r="Z34" s="23">
        <v>-100</v>
      </c>
      <c r="AA34" s="20">
        <v>4861235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2133078</v>
      </c>
      <c r="D37" s="20"/>
      <c r="E37" s="21">
        <v>3692021</v>
      </c>
      <c r="F37" s="22">
        <v>3692021</v>
      </c>
      <c r="G37" s="22">
        <v>41922</v>
      </c>
      <c r="H37" s="22">
        <v>666274</v>
      </c>
      <c r="I37" s="22">
        <v>23266</v>
      </c>
      <c r="J37" s="22">
        <v>731462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731462</v>
      </c>
      <c r="X37" s="22">
        <v>923004</v>
      </c>
      <c r="Y37" s="22">
        <v>-191542</v>
      </c>
      <c r="Z37" s="23">
        <v>-20.752022743130041</v>
      </c>
      <c r="AA37" s="20">
        <v>3692021</v>
      </c>
    </row>
    <row r="38" spans="1:27" x14ac:dyDescent="0.25">
      <c r="A38" s="19" t="s">
        <v>64</v>
      </c>
      <c r="B38" s="15" t="s">
        <v>32</v>
      </c>
      <c r="C38" s="20">
        <v>-27230745</v>
      </c>
      <c r="D38" s="20"/>
      <c r="E38" s="21">
        <v>57660</v>
      </c>
      <c r="F38" s="22">
        <v>57660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14415</v>
      </c>
      <c r="Y38" s="22">
        <v>-14415</v>
      </c>
      <c r="Z38" s="23">
        <v>-100</v>
      </c>
      <c r="AA38" s="20">
        <v>57660</v>
      </c>
    </row>
    <row r="39" spans="1:27" x14ac:dyDescent="0.25">
      <c r="A39" s="19" t="s">
        <v>65</v>
      </c>
      <c r="B39" s="15" t="s">
        <v>32</v>
      </c>
      <c r="C39" s="20">
        <v>3200710</v>
      </c>
      <c r="D39" s="20"/>
      <c r="E39" s="21">
        <v>3388974</v>
      </c>
      <c r="F39" s="22">
        <v>3388974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847245</v>
      </c>
      <c r="Y39" s="22">
        <v>-847245</v>
      </c>
      <c r="Z39" s="23">
        <v>-100</v>
      </c>
      <c r="AA39" s="20">
        <v>3388974</v>
      </c>
    </row>
    <row r="40" spans="1:27" x14ac:dyDescent="0.25">
      <c r="A40" s="19" t="s">
        <v>40</v>
      </c>
      <c r="B40" s="15" t="s">
        <v>32</v>
      </c>
      <c r="C40" s="20">
        <v>129898</v>
      </c>
      <c r="D40" s="20"/>
      <c r="E40" s="21">
        <v>34985</v>
      </c>
      <c r="F40" s="22">
        <v>34985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8745</v>
      </c>
      <c r="Y40" s="22">
        <v>-8745</v>
      </c>
      <c r="Z40" s="23">
        <v>-100</v>
      </c>
      <c r="AA40" s="20">
        <v>34985</v>
      </c>
    </row>
    <row r="41" spans="1:27" x14ac:dyDescent="0.25">
      <c r="A41" s="19" t="s">
        <v>66</v>
      </c>
      <c r="B41" s="15" t="s">
        <v>32</v>
      </c>
      <c r="C41" s="20">
        <v>444236</v>
      </c>
      <c r="D41" s="20"/>
      <c r="E41" s="21">
        <v>1313767</v>
      </c>
      <c r="F41" s="22">
        <v>1313767</v>
      </c>
      <c r="G41" s="22"/>
      <c r="H41" s="22">
        <v>27402</v>
      </c>
      <c r="I41" s="22">
        <v>27402</v>
      </c>
      <c r="J41" s="22">
        <v>54804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54804</v>
      </c>
      <c r="X41" s="22">
        <v>328446</v>
      </c>
      <c r="Y41" s="22">
        <v>-273642</v>
      </c>
      <c r="Z41" s="23">
        <v>-83.314152098061783</v>
      </c>
      <c r="AA41" s="20">
        <v>1313767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41382069</v>
      </c>
      <c r="D43" s="20"/>
      <c r="E43" s="21">
        <v>2284418</v>
      </c>
      <c r="F43" s="22">
        <v>2284418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571104</v>
      </c>
      <c r="Y43" s="22">
        <v>-571104</v>
      </c>
      <c r="Z43" s="23">
        <v>-100</v>
      </c>
      <c r="AA43" s="20">
        <v>2284418</v>
      </c>
    </row>
    <row r="44" spans="1:27" x14ac:dyDescent="0.25">
      <c r="A44" s="19" t="s">
        <v>69</v>
      </c>
      <c r="B44" s="15" t="s">
        <v>32</v>
      </c>
      <c r="C44" s="20">
        <v>330793</v>
      </c>
      <c r="D44" s="20"/>
      <c r="E44" s="21">
        <v>366657</v>
      </c>
      <c r="F44" s="22">
        <v>366657</v>
      </c>
      <c r="G44" s="22"/>
      <c r="H44" s="22">
        <v>916</v>
      </c>
      <c r="I44" s="22">
        <v>16611</v>
      </c>
      <c r="J44" s="22">
        <v>17527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17527</v>
      </c>
      <c r="X44" s="22">
        <v>91665</v>
      </c>
      <c r="Y44" s="22">
        <v>-74138</v>
      </c>
      <c r="Z44" s="23">
        <v>-80.879288714340262</v>
      </c>
      <c r="AA44" s="20">
        <v>366657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24348613</v>
      </c>
      <c r="D47" s="29">
        <f t="shared" ref="D47:Y47" si="1">SUM(D34:D46)</f>
        <v>0</v>
      </c>
      <c r="E47" s="30">
        <f t="shared" si="1"/>
        <v>15999717</v>
      </c>
      <c r="F47" s="31">
        <f t="shared" si="1"/>
        <v>15999717</v>
      </c>
      <c r="G47" s="31">
        <f t="shared" si="1"/>
        <v>41922</v>
      </c>
      <c r="H47" s="31">
        <f t="shared" si="1"/>
        <v>694592</v>
      </c>
      <c r="I47" s="31">
        <f t="shared" si="1"/>
        <v>67279</v>
      </c>
      <c r="J47" s="31">
        <f t="shared" si="1"/>
        <v>803793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803793</v>
      </c>
      <c r="X47" s="31">
        <f t="shared" si="1"/>
        <v>3999939</v>
      </c>
      <c r="Y47" s="31">
        <f t="shared" si="1"/>
        <v>-3196146</v>
      </c>
      <c r="Z47" s="32">
        <f>+IF(X47&lt;&gt;0,+(Y47/X47)*100,0)</f>
        <v>-79.904868549245379</v>
      </c>
      <c r="AA47" s="29">
        <f>SUM(AA34:AA46)</f>
        <v>15999717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-259091</v>
      </c>
      <c r="D48" s="39">
        <f t="shared" si="2"/>
        <v>0</v>
      </c>
      <c r="E48" s="40">
        <f t="shared" si="2"/>
        <v>29373493</v>
      </c>
      <c r="F48" s="41">
        <f t="shared" si="2"/>
        <v>29373493</v>
      </c>
      <c r="G48" s="41">
        <f t="shared" si="2"/>
        <v>2146300</v>
      </c>
      <c r="H48" s="41">
        <f t="shared" si="2"/>
        <v>1065850</v>
      </c>
      <c r="I48" s="41">
        <f t="shared" si="2"/>
        <v>2102314</v>
      </c>
      <c r="J48" s="41">
        <f t="shared" si="2"/>
        <v>5314464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5314464</v>
      </c>
      <c r="X48" s="41">
        <f t="shared" si="2"/>
        <v>7343367</v>
      </c>
      <c r="Y48" s="41">
        <f t="shared" si="2"/>
        <v>-2028903</v>
      </c>
      <c r="Z48" s="42">
        <f>+IF(X48&lt;&gt;0,+(Y48/X48)*100,0)</f>
        <v>-27.629056262610867</v>
      </c>
      <c r="AA48" s="39">
        <f>+AA32-AA47</f>
        <v>29373493</v>
      </c>
    </row>
    <row r="49" spans="1:27" x14ac:dyDescent="0.25">
      <c r="A49" s="43" t="s">
        <v>74</v>
      </c>
      <c r="B49" s="15" t="s">
        <v>32</v>
      </c>
      <c r="C49" s="20">
        <v>930777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671686</v>
      </c>
      <c r="D51" s="48">
        <f t="shared" si="3"/>
        <v>0</v>
      </c>
      <c r="E51" s="49">
        <f t="shared" si="3"/>
        <v>29373493</v>
      </c>
      <c r="F51" s="50">
        <f t="shared" si="3"/>
        <v>29373493</v>
      </c>
      <c r="G51" s="50">
        <f t="shared" si="3"/>
        <v>2146300</v>
      </c>
      <c r="H51" s="50">
        <f t="shared" si="3"/>
        <v>1065850</v>
      </c>
      <c r="I51" s="50">
        <f t="shared" si="3"/>
        <v>2102314</v>
      </c>
      <c r="J51" s="50">
        <f t="shared" si="3"/>
        <v>5314464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5314464</v>
      </c>
      <c r="X51" s="50">
        <f t="shared" si="3"/>
        <v>7343367</v>
      </c>
      <c r="Y51" s="50">
        <f t="shared" si="3"/>
        <v>-2028903</v>
      </c>
      <c r="Z51" s="51">
        <f>+IF(X51&lt;&gt;0,+(Y51/X51)*100,0)</f>
        <v>-27.629056262610867</v>
      </c>
      <c r="AA51" s="48">
        <f>SUM(AA48:AA50)</f>
        <v>29373493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671686</v>
      </c>
      <c r="D53" s="54">
        <f>+D51-D52</f>
        <v>0</v>
      </c>
      <c r="E53" s="55">
        <f t="shared" si="4"/>
        <v>29373493</v>
      </c>
      <c r="F53" s="56">
        <f t="shared" si="4"/>
        <v>29373493</v>
      </c>
      <c r="G53" s="56">
        <f t="shared" si="4"/>
        <v>2146300</v>
      </c>
      <c r="H53" s="56">
        <f t="shared" si="4"/>
        <v>1065850</v>
      </c>
      <c r="I53" s="56">
        <f t="shared" si="4"/>
        <v>2102314</v>
      </c>
      <c r="J53" s="56">
        <f t="shared" si="4"/>
        <v>5314464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5314464</v>
      </c>
      <c r="X53" s="56">
        <f t="shared" si="4"/>
        <v>7343367</v>
      </c>
      <c r="Y53" s="56">
        <f t="shared" si="4"/>
        <v>-2028903</v>
      </c>
      <c r="Z53" s="57">
        <f>+IF(X53&lt;&gt;0,+(Y53/X53)*100,0)</f>
        <v>-27.629056262610867</v>
      </c>
      <c r="AA53" s="54">
        <f>+AA51-AA52</f>
        <v>29373493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671686</v>
      </c>
      <c r="D56" s="48">
        <f>SUM(D53:D55)</f>
        <v>0</v>
      </c>
      <c r="E56" s="49">
        <f t="shared" si="5"/>
        <v>29373493</v>
      </c>
      <c r="F56" s="50">
        <f t="shared" si="5"/>
        <v>29373493</v>
      </c>
      <c r="G56" s="50">
        <f t="shared" si="5"/>
        <v>2146300</v>
      </c>
      <c r="H56" s="50">
        <f t="shared" si="5"/>
        <v>1065850</v>
      </c>
      <c r="I56" s="50">
        <f t="shared" si="5"/>
        <v>2102314</v>
      </c>
      <c r="J56" s="50">
        <f t="shared" si="5"/>
        <v>5314464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5314464</v>
      </c>
      <c r="X56" s="50">
        <f t="shared" si="5"/>
        <v>7343367</v>
      </c>
      <c r="Y56" s="50">
        <f t="shared" si="5"/>
        <v>-2028903</v>
      </c>
      <c r="Z56" s="51">
        <f>+IF(X56&lt;&gt;0,+(Y56/X56)*100,0)</f>
        <v>-27.629056262610867</v>
      </c>
      <c r="AA56" s="48">
        <f>SUM(AA53:AA55)</f>
        <v>29373493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671686</v>
      </c>
      <c r="D59" s="65">
        <f>SUM(D56:D58)</f>
        <v>0</v>
      </c>
      <c r="E59" s="66">
        <f t="shared" si="6"/>
        <v>29373493</v>
      </c>
      <c r="F59" s="67">
        <f t="shared" si="6"/>
        <v>29373493</v>
      </c>
      <c r="G59" s="67">
        <f t="shared" si="6"/>
        <v>2146300</v>
      </c>
      <c r="H59" s="67">
        <f t="shared" si="6"/>
        <v>1065850</v>
      </c>
      <c r="I59" s="67">
        <f t="shared" si="6"/>
        <v>2102314</v>
      </c>
      <c r="J59" s="67">
        <f t="shared" si="6"/>
        <v>5314464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5314464</v>
      </c>
      <c r="X59" s="67">
        <f t="shared" si="6"/>
        <v>7343367</v>
      </c>
      <c r="Y59" s="67">
        <f t="shared" si="6"/>
        <v>-2028903</v>
      </c>
      <c r="Z59" s="68">
        <f>+IF(X59&lt;&gt;0,+(Y59/X59)*100,0)</f>
        <v>-27.629056262610867</v>
      </c>
      <c r="AA59" s="65">
        <f>SUM(AA56:AA58)</f>
        <v>29373493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27328447</v>
      </c>
      <c r="F7" s="22">
        <v>27328447</v>
      </c>
      <c r="G7" s="22"/>
      <c r="H7" s="22">
        <v>860045</v>
      </c>
      <c r="I7" s="22">
        <v>882331</v>
      </c>
      <c r="J7" s="22">
        <v>1742376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1742376</v>
      </c>
      <c r="X7" s="22">
        <v>6832108</v>
      </c>
      <c r="Y7" s="22">
        <v>-5089732</v>
      </c>
      <c r="Z7" s="23">
        <v>-74.497241554144054</v>
      </c>
      <c r="AA7" s="20">
        <v>27328447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2531191</v>
      </c>
      <c r="F13" s="22">
        <v>2531191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632794</v>
      </c>
      <c r="Y13" s="22">
        <v>-632794</v>
      </c>
      <c r="Z13" s="23">
        <v>-100</v>
      </c>
      <c r="AA13" s="20">
        <v>2531191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1021000</v>
      </c>
      <c r="F25" s="22">
        <v>1021000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255253</v>
      </c>
      <c r="Y25" s="22">
        <v>-255253</v>
      </c>
      <c r="Z25" s="23">
        <v>-100</v>
      </c>
      <c r="AA25" s="20">
        <v>1021000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30880638</v>
      </c>
      <c r="F32" s="31">
        <f t="shared" si="0"/>
        <v>30880638</v>
      </c>
      <c r="G32" s="31">
        <f t="shared" si="0"/>
        <v>0</v>
      </c>
      <c r="H32" s="31">
        <f t="shared" si="0"/>
        <v>860045</v>
      </c>
      <c r="I32" s="31">
        <f t="shared" si="0"/>
        <v>882331</v>
      </c>
      <c r="J32" s="31">
        <f t="shared" si="0"/>
        <v>1742376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1742376</v>
      </c>
      <c r="X32" s="31">
        <f t="shared" si="0"/>
        <v>7720155</v>
      </c>
      <c r="Y32" s="31">
        <f t="shared" si="0"/>
        <v>-5977779</v>
      </c>
      <c r="Z32" s="32">
        <f>+IF(X32&lt;&gt;0,+(Y32/X32)*100,0)</f>
        <v>-77.430815832065548</v>
      </c>
      <c r="AA32" s="29">
        <f>SUM(AA6:AA31)</f>
        <v>30880638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12517424</v>
      </c>
      <c r="F34" s="22">
        <v>12517424</v>
      </c>
      <c r="G34" s="22"/>
      <c r="H34" s="22">
        <v>1176601</v>
      </c>
      <c r="I34" s="22">
        <v>1118203</v>
      </c>
      <c r="J34" s="22">
        <v>2294804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2294804</v>
      </c>
      <c r="X34" s="22">
        <v>3129353</v>
      </c>
      <c r="Y34" s="22">
        <v>-834549</v>
      </c>
      <c r="Z34" s="23">
        <v>-26.668419957735672</v>
      </c>
      <c r="AA34" s="20">
        <v>12517424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4258962</v>
      </c>
      <c r="F37" s="22">
        <v>4258962</v>
      </c>
      <c r="G37" s="22"/>
      <c r="H37" s="22">
        <v>411744</v>
      </c>
      <c r="I37" s="22"/>
      <c r="J37" s="22">
        <v>411744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411744</v>
      </c>
      <c r="X37" s="22">
        <v>1064736</v>
      </c>
      <c r="Y37" s="22">
        <v>-652992</v>
      </c>
      <c r="Z37" s="23">
        <v>-61.329005499954917</v>
      </c>
      <c r="AA37" s="20">
        <v>4258962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7089689</v>
      </c>
      <c r="F41" s="22">
        <v>7089689</v>
      </c>
      <c r="G41" s="22"/>
      <c r="H41" s="22">
        <v>1020670</v>
      </c>
      <c r="I41" s="22">
        <v>597775</v>
      </c>
      <c r="J41" s="22">
        <v>1618445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1618445</v>
      </c>
      <c r="X41" s="22">
        <v>1772426</v>
      </c>
      <c r="Y41" s="22">
        <v>-153981</v>
      </c>
      <c r="Z41" s="23">
        <v>-8.6875841360936921</v>
      </c>
      <c r="AA41" s="20">
        <v>7089689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735611</v>
      </c>
      <c r="F44" s="22">
        <v>735611</v>
      </c>
      <c r="G44" s="22"/>
      <c r="H44" s="22">
        <v>55565</v>
      </c>
      <c r="I44" s="22">
        <v>9564</v>
      </c>
      <c r="J44" s="22">
        <v>65129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65129</v>
      </c>
      <c r="X44" s="22">
        <v>183911</v>
      </c>
      <c r="Y44" s="22">
        <v>-118782</v>
      </c>
      <c r="Z44" s="23">
        <v>-64.586675076531591</v>
      </c>
      <c r="AA44" s="20">
        <v>735611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24601686</v>
      </c>
      <c r="F47" s="31">
        <f t="shared" si="1"/>
        <v>24601686</v>
      </c>
      <c r="G47" s="31">
        <f t="shared" si="1"/>
        <v>0</v>
      </c>
      <c r="H47" s="31">
        <f t="shared" si="1"/>
        <v>2664580</v>
      </c>
      <c r="I47" s="31">
        <f t="shared" si="1"/>
        <v>1725542</v>
      </c>
      <c r="J47" s="31">
        <f t="shared" si="1"/>
        <v>4390122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4390122</v>
      </c>
      <c r="X47" s="31">
        <f t="shared" si="1"/>
        <v>6150426</v>
      </c>
      <c r="Y47" s="31">
        <f t="shared" si="1"/>
        <v>-1760304</v>
      </c>
      <c r="Z47" s="32">
        <f>+IF(X47&lt;&gt;0,+(Y47/X47)*100,0)</f>
        <v>-28.620846751103095</v>
      </c>
      <c r="AA47" s="29">
        <f>SUM(AA34:AA46)</f>
        <v>24601686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6278952</v>
      </c>
      <c r="F48" s="41">
        <f t="shared" si="2"/>
        <v>6278952</v>
      </c>
      <c r="G48" s="41">
        <f t="shared" si="2"/>
        <v>0</v>
      </c>
      <c r="H48" s="41">
        <f t="shared" si="2"/>
        <v>-1804535</v>
      </c>
      <c r="I48" s="41">
        <f t="shared" si="2"/>
        <v>-843211</v>
      </c>
      <c r="J48" s="41">
        <f t="shared" si="2"/>
        <v>-2647746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-2647746</v>
      </c>
      <c r="X48" s="41">
        <f t="shared" si="2"/>
        <v>1569729</v>
      </c>
      <c r="Y48" s="41">
        <f t="shared" si="2"/>
        <v>-4217475</v>
      </c>
      <c r="Z48" s="42">
        <f>+IF(X48&lt;&gt;0,+(Y48/X48)*100,0)</f>
        <v>-268.67535733875081</v>
      </c>
      <c r="AA48" s="39">
        <f>+AA32-AA47</f>
        <v>6278952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</v>
      </c>
      <c r="F49" s="22">
        <v>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</v>
      </c>
      <c r="Y49" s="22">
        <v>-1</v>
      </c>
      <c r="Z49" s="23">
        <v>-100</v>
      </c>
      <c r="AA49" s="20">
        <v>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6278953</v>
      </c>
      <c r="F51" s="50">
        <f t="shared" si="3"/>
        <v>6278953</v>
      </c>
      <c r="G51" s="50">
        <f t="shared" si="3"/>
        <v>0</v>
      </c>
      <c r="H51" s="50">
        <f t="shared" si="3"/>
        <v>-1804535</v>
      </c>
      <c r="I51" s="50">
        <f t="shared" si="3"/>
        <v>-843211</v>
      </c>
      <c r="J51" s="50">
        <f t="shared" si="3"/>
        <v>-2647746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-2647746</v>
      </c>
      <c r="X51" s="50">
        <f t="shared" si="3"/>
        <v>1569730</v>
      </c>
      <c r="Y51" s="50">
        <f t="shared" si="3"/>
        <v>-4217476</v>
      </c>
      <c r="Z51" s="51">
        <f>+IF(X51&lt;&gt;0,+(Y51/X51)*100,0)</f>
        <v>-268.67524988373799</v>
      </c>
      <c r="AA51" s="48">
        <f>SUM(AA48:AA50)</f>
        <v>6278953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6278953</v>
      </c>
      <c r="F53" s="56">
        <f t="shared" si="4"/>
        <v>6278953</v>
      </c>
      <c r="G53" s="56">
        <f t="shared" si="4"/>
        <v>0</v>
      </c>
      <c r="H53" s="56">
        <f t="shared" si="4"/>
        <v>-1804535</v>
      </c>
      <c r="I53" s="56">
        <f t="shared" si="4"/>
        <v>-843211</v>
      </c>
      <c r="J53" s="56">
        <f t="shared" si="4"/>
        <v>-2647746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-2647746</v>
      </c>
      <c r="X53" s="56">
        <f t="shared" si="4"/>
        <v>1569730</v>
      </c>
      <c r="Y53" s="56">
        <f t="shared" si="4"/>
        <v>-4217476</v>
      </c>
      <c r="Z53" s="57">
        <f>+IF(X53&lt;&gt;0,+(Y53/X53)*100,0)</f>
        <v>-268.67524988373799</v>
      </c>
      <c r="AA53" s="54">
        <f>+AA51-AA52</f>
        <v>6278953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6278953</v>
      </c>
      <c r="F56" s="50">
        <f t="shared" si="5"/>
        <v>6278953</v>
      </c>
      <c r="G56" s="50">
        <f t="shared" si="5"/>
        <v>0</v>
      </c>
      <c r="H56" s="50">
        <f t="shared" si="5"/>
        <v>-1804535</v>
      </c>
      <c r="I56" s="50">
        <f t="shared" si="5"/>
        <v>-843211</v>
      </c>
      <c r="J56" s="50">
        <f t="shared" si="5"/>
        <v>-2647746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-2647746</v>
      </c>
      <c r="X56" s="50">
        <f t="shared" si="5"/>
        <v>1569730</v>
      </c>
      <c r="Y56" s="50">
        <f t="shared" si="5"/>
        <v>-4217476</v>
      </c>
      <c r="Z56" s="51">
        <f>+IF(X56&lt;&gt;0,+(Y56/X56)*100,0)</f>
        <v>-268.67524988373799</v>
      </c>
      <c r="AA56" s="48">
        <f>SUM(AA53:AA55)</f>
        <v>6278953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6278953</v>
      </c>
      <c r="F59" s="67">
        <f t="shared" si="6"/>
        <v>6278953</v>
      </c>
      <c r="G59" s="67">
        <f t="shared" si="6"/>
        <v>0</v>
      </c>
      <c r="H59" s="67">
        <f t="shared" si="6"/>
        <v>-1804535</v>
      </c>
      <c r="I59" s="67">
        <f t="shared" si="6"/>
        <v>-843211</v>
      </c>
      <c r="J59" s="67">
        <f t="shared" si="6"/>
        <v>-2647746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-2647746</v>
      </c>
      <c r="X59" s="67">
        <f t="shared" si="6"/>
        <v>1569730</v>
      </c>
      <c r="Y59" s="67">
        <f t="shared" si="6"/>
        <v>-4217476</v>
      </c>
      <c r="Z59" s="68">
        <f>+IF(X59&lt;&gt;0,+(Y59/X59)*100,0)</f>
        <v>-268.67524988373799</v>
      </c>
      <c r="AA59" s="65">
        <f>SUM(AA56:AA58)</f>
        <v>6278953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3733670</v>
      </c>
      <c r="D7" s="20"/>
      <c r="E7" s="21">
        <v>9115430</v>
      </c>
      <c r="F7" s="22">
        <v>9115430</v>
      </c>
      <c r="G7" s="22"/>
      <c r="H7" s="22"/>
      <c r="I7" s="22">
        <v>346623</v>
      </c>
      <c r="J7" s="22">
        <v>346623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346623</v>
      </c>
      <c r="X7" s="22">
        <v>2278854</v>
      </c>
      <c r="Y7" s="22">
        <v>-1932231</v>
      </c>
      <c r="Z7" s="23">
        <v>-84.78959161052002</v>
      </c>
      <c r="AA7" s="20">
        <v>9115430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1892232</v>
      </c>
      <c r="D13" s="20"/>
      <c r="E13" s="21"/>
      <c r="F13" s="22"/>
      <c r="G13" s="22"/>
      <c r="H13" s="22"/>
      <c r="I13" s="22">
        <v>400964</v>
      </c>
      <c r="J13" s="22">
        <v>400964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400964</v>
      </c>
      <c r="X13" s="22"/>
      <c r="Y13" s="22">
        <v>400964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5625902</v>
      </c>
      <c r="D32" s="29">
        <f t="shared" ref="D32:Y32" si="0">SUM(D6:D31)</f>
        <v>0</v>
      </c>
      <c r="E32" s="30">
        <f t="shared" si="0"/>
        <v>9115430</v>
      </c>
      <c r="F32" s="31">
        <f t="shared" si="0"/>
        <v>9115430</v>
      </c>
      <c r="G32" s="31">
        <f t="shared" si="0"/>
        <v>0</v>
      </c>
      <c r="H32" s="31">
        <f t="shared" si="0"/>
        <v>0</v>
      </c>
      <c r="I32" s="31">
        <f t="shared" si="0"/>
        <v>747587</v>
      </c>
      <c r="J32" s="31">
        <f t="shared" si="0"/>
        <v>747587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747587</v>
      </c>
      <c r="X32" s="31">
        <f t="shared" si="0"/>
        <v>2278854</v>
      </c>
      <c r="Y32" s="31">
        <f t="shared" si="0"/>
        <v>-1531267</v>
      </c>
      <c r="Z32" s="32">
        <f>+IF(X32&lt;&gt;0,+(Y32/X32)*100,0)</f>
        <v>-67.194607464980209</v>
      </c>
      <c r="AA32" s="29">
        <f>SUM(AA6:AA31)</f>
        <v>9115430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6154811</v>
      </c>
      <c r="D34" s="20"/>
      <c r="E34" s="21">
        <v>4945743</v>
      </c>
      <c r="F34" s="22">
        <v>4945743</v>
      </c>
      <c r="G34" s="22"/>
      <c r="H34" s="22"/>
      <c r="I34" s="22">
        <v>1850341</v>
      </c>
      <c r="J34" s="22">
        <v>1850341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1850341</v>
      </c>
      <c r="X34" s="22">
        <v>1236423</v>
      </c>
      <c r="Y34" s="22">
        <v>613918</v>
      </c>
      <c r="Z34" s="23">
        <v>49.652748290835738</v>
      </c>
      <c r="AA34" s="20">
        <v>4945743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1792213</v>
      </c>
      <c r="D37" s="20"/>
      <c r="E37" s="21">
        <v>1500000</v>
      </c>
      <c r="F37" s="22">
        <v>1500000</v>
      </c>
      <c r="G37" s="22"/>
      <c r="H37" s="22"/>
      <c r="I37" s="22">
        <v>621190</v>
      </c>
      <c r="J37" s="22">
        <v>621190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621190</v>
      </c>
      <c r="X37" s="22">
        <v>374997</v>
      </c>
      <c r="Y37" s="22">
        <v>246193</v>
      </c>
      <c r="Z37" s="23">
        <v>65.65199188260172</v>
      </c>
      <c r="AA37" s="20">
        <v>1500000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2734629</v>
      </c>
      <c r="F38" s="22">
        <v>2734629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683655</v>
      </c>
      <c r="Y38" s="22">
        <v>-683655</v>
      </c>
      <c r="Z38" s="23">
        <v>-100</v>
      </c>
      <c r="AA38" s="20">
        <v>2734629</v>
      </c>
    </row>
    <row r="39" spans="1:27" x14ac:dyDescent="0.25">
      <c r="A39" s="19" t="s">
        <v>65</v>
      </c>
      <c r="B39" s="15" t="s">
        <v>32</v>
      </c>
      <c r="C39" s="20">
        <v>240804</v>
      </c>
      <c r="D39" s="20"/>
      <c r="E39" s="21">
        <v>1060834</v>
      </c>
      <c r="F39" s="22">
        <v>1060834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265203</v>
      </c>
      <c r="Y39" s="22">
        <v>-265203</v>
      </c>
      <c r="Z39" s="23">
        <v>-100</v>
      </c>
      <c r="AA39" s="20">
        <v>1060834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12132</v>
      </c>
      <c r="D41" s="20"/>
      <c r="E41" s="21">
        <v>127522</v>
      </c>
      <c r="F41" s="22">
        <v>127522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31872</v>
      </c>
      <c r="Y41" s="22">
        <v>-31872</v>
      </c>
      <c r="Z41" s="23">
        <v>-100</v>
      </c>
      <c r="AA41" s="20">
        <v>127522</v>
      </c>
    </row>
    <row r="42" spans="1:27" x14ac:dyDescent="0.25">
      <c r="A42" s="19" t="s">
        <v>67</v>
      </c>
      <c r="B42" s="15" t="s">
        <v>32</v>
      </c>
      <c r="C42" s="20">
        <v>801829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115645</v>
      </c>
      <c r="D44" s="20"/>
      <c r="E44" s="21">
        <v>737518</v>
      </c>
      <c r="F44" s="22">
        <v>737518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184377</v>
      </c>
      <c r="Y44" s="22">
        <v>-184377</v>
      </c>
      <c r="Z44" s="23">
        <v>-100</v>
      </c>
      <c r="AA44" s="20">
        <v>737518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9117434</v>
      </c>
      <c r="D47" s="29">
        <f t="shared" ref="D47:Y47" si="1">SUM(D34:D46)</f>
        <v>0</v>
      </c>
      <c r="E47" s="30">
        <f t="shared" si="1"/>
        <v>11106246</v>
      </c>
      <c r="F47" s="31">
        <f t="shared" si="1"/>
        <v>11106246</v>
      </c>
      <c r="G47" s="31">
        <f t="shared" si="1"/>
        <v>0</v>
      </c>
      <c r="H47" s="31">
        <f t="shared" si="1"/>
        <v>0</v>
      </c>
      <c r="I47" s="31">
        <f t="shared" si="1"/>
        <v>2471531</v>
      </c>
      <c r="J47" s="31">
        <f t="shared" si="1"/>
        <v>2471531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2471531</v>
      </c>
      <c r="X47" s="31">
        <f t="shared" si="1"/>
        <v>2776527</v>
      </c>
      <c r="Y47" s="31">
        <f t="shared" si="1"/>
        <v>-304996</v>
      </c>
      <c r="Z47" s="32">
        <f>+IF(X47&lt;&gt;0,+(Y47/X47)*100,0)</f>
        <v>-10.984802236751165</v>
      </c>
      <c r="AA47" s="29">
        <f>SUM(AA34:AA46)</f>
        <v>11106246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-3491532</v>
      </c>
      <c r="D48" s="39">
        <f t="shared" si="2"/>
        <v>0</v>
      </c>
      <c r="E48" s="40">
        <f t="shared" si="2"/>
        <v>-1990816</v>
      </c>
      <c r="F48" s="41">
        <f t="shared" si="2"/>
        <v>-1990816</v>
      </c>
      <c r="G48" s="41">
        <f t="shared" si="2"/>
        <v>0</v>
      </c>
      <c r="H48" s="41">
        <f t="shared" si="2"/>
        <v>0</v>
      </c>
      <c r="I48" s="41">
        <f t="shared" si="2"/>
        <v>-1723944</v>
      </c>
      <c r="J48" s="41">
        <f t="shared" si="2"/>
        <v>-1723944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-1723944</v>
      </c>
      <c r="X48" s="41">
        <f t="shared" si="2"/>
        <v>-497673</v>
      </c>
      <c r="Y48" s="41">
        <f t="shared" si="2"/>
        <v>-1226271</v>
      </c>
      <c r="Z48" s="42">
        <f>+IF(X48&lt;&gt;0,+(Y48/X48)*100,0)</f>
        <v>246.40095002139958</v>
      </c>
      <c r="AA48" s="39">
        <f>+AA32-AA47</f>
        <v>-1990816</v>
      </c>
    </row>
    <row r="49" spans="1:27" x14ac:dyDescent="0.25">
      <c r="A49" s="43" t="s">
        <v>74</v>
      </c>
      <c r="B49" s="15" t="s">
        <v>32</v>
      </c>
      <c r="C49" s="20">
        <v>3287906</v>
      </c>
      <c r="D49" s="20"/>
      <c r="E49" s="21">
        <v>9450000</v>
      </c>
      <c r="F49" s="22">
        <v>9450000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2362500</v>
      </c>
      <c r="Y49" s="22">
        <v>-2362500</v>
      </c>
      <c r="Z49" s="23">
        <v>-100</v>
      </c>
      <c r="AA49" s="20">
        <v>9450000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-203626</v>
      </c>
      <c r="D51" s="48">
        <f t="shared" si="3"/>
        <v>0</v>
      </c>
      <c r="E51" s="49">
        <f t="shared" si="3"/>
        <v>7459184</v>
      </c>
      <c r="F51" s="50">
        <f t="shared" si="3"/>
        <v>7459184</v>
      </c>
      <c r="G51" s="50">
        <f t="shared" si="3"/>
        <v>0</v>
      </c>
      <c r="H51" s="50">
        <f t="shared" si="3"/>
        <v>0</v>
      </c>
      <c r="I51" s="50">
        <f t="shared" si="3"/>
        <v>-1723944</v>
      </c>
      <c r="J51" s="50">
        <f t="shared" si="3"/>
        <v>-1723944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-1723944</v>
      </c>
      <c r="X51" s="50">
        <f t="shared" si="3"/>
        <v>1864827</v>
      </c>
      <c r="Y51" s="50">
        <f t="shared" si="3"/>
        <v>-3588771</v>
      </c>
      <c r="Z51" s="51">
        <f>+IF(X51&lt;&gt;0,+(Y51/X51)*100,0)</f>
        <v>-192.44525095357369</v>
      </c>
      <c r="AA51" s="48">
        <f>SUM(AA48:AA50)</f>
        <v>7459184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-203626</v>
      </c>
      <c r="D53" s="54">
        <f>+D51-D52</f>
        <v>0</v>
      </c>
      <c r="E53" s="55">
        <f t="shared" si="4"/>
        <v>7459184</v>
      </c>
      <c r="F53" s="56">
        <f t="shared" si="4"/>
        <v>7459184</v>
      </c>
      <c r="G53" s="56">
        <f t="shared" si="4"/>
        <v>0</v>
      </c>
      <c r="H53" s="56">
        <f t="shared" si="4"/>
        <v>0</v>
      </c>
      <c r="I53" s="56">
        <f t="shared" si="4"/>
        <v>-1723944</v>
      </c>
      <c r="J53" s="56">
        <f t="shared" si="4"/>
        <v>-1723944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-1723944</v>
      </c>
      <c r="X53" s="56">
        <f t="shared" si="4"/>
        <v>1864827</v>
      </c>
      <c r="Y53" s="56">
        <f t="shared" si="4"/>
        <v>-3588771</v>
      </c>
      <c r="Z53" s="57">
        <f>+IF(X53&lt;&gt;0,+(Y53/X53)*100,0)</f>
        <v>-192.44525095357369</v>
      </c>
      <c r="AA53" s="54">
        <f>+AA51-AA52</f>
        <v>7459184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-203626</v>
      </c>
      <c r="D56" s="48">
        <f>SUM(D53:D55)</f>
        <v>0</v>
      </c>
      <c r="E56" s="49">
        <f t="shared" si="5"/>
        <v>7459184</v>
      </c>
      <c r="F56" s="50">
        <f t="shared" si="5"/>
        <v>7459184</v>
      </c>
      <c r="G56" s="50">
        <f t="shared" si="5"/>
        <v>0</v>
      </c>
      <c r="H56" s="50">
        <f t="shared" si="5"/>
        <v>0</v>
      </c>
      <c r="I56" s="50">
        <f t="shared" si="5"/>
        <v>-1723944</v>
      </c>
      <c r="J56" s="50">
        <f t="shared" si="5"/>
        <v>-1723944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-1723944</v>
      </c>
      <c r="X56" s="50">
        <f t="shared" si="5"/>
        <v>1864827</v>
      </c>
      <c r="Y56" s="50">
        <f t="shared" si="5"/>
        <v>-3588771</v>
      </c>
      <c r="Z56" s="51">
        <f>+IF(X56&lt;&gt;0,+(Y56/X56)*100,0)</f>
        <v>-192.44525095357369</v>
      </c>
      <c r="AA56" s="48">
        <f>SUM(AA53:AA55)</f>
        <v>7459184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-203626</v>
      </c>
      <c r="D59" s="65">
        <f>SUM(D56:D58)</f>
        <v>0</v>
      </c>
      <c r="E59" s="66">
        <f t="shared" si="6"/>
        <v>7459184</v>
      </c>
      <c r="F59" s="67">
        <f t="shared" si="6"/>
        <v>7459184</v>
      </c>
      <c r="G59" s="67">
        <f t="shared" si="6"/>
        <v>0</v>
      </c>
      <c r="H59" s="67">
        <f t="shared" si="6"/>
        <v>0</v>
      </c>
      <c r="I59" s="67">
        <f t="shared" si="6"/>
        <v>-1723944</v>
      </c>
      <c r="J59" s="67">
        <f t="shared" si="6"/>
        <v>-1723944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-1723944</v>
      </c>
      <c r="X59" s="67">
        <f t="shared" si="6"/>
        <v>1864827</v>
      </c>
      <c r="Y59" s="67">
        <f t="shared" si="6"/>
        <v>-3588771</v>
      </c>
      <c r="Z59" s="68">
        <f>+IF(X59&lt;&gt;0,+(Y59/X59)*100,0)</f>
        <v>-192.44525095357369</v>
      </c>
      <c r="AA59" s="65">
        <f>SUM(AA56:AA58)</f>
        <v>7459184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15174489</v>
      </c>
      <c r="D7" s="20"/>
      <c r="E7" s="21">
        <v>17795956</v>
      </c>
      <c r="F7" s="22">
        <v>17795956</v>
      </c>
      <c r="G7" s="22">
        <v>37732</v>
      </c>
      <c r="H7" s="22">
        <v>221426</v>
      </c>
      <c r="I7" s="22">
        <v>232633</v>
      </c>
      <c r="J7" s="22">
        <v>491791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491791</v>
      </c>
      <c r="X7" s="22">
        <v>4449019</v>
      </c>
      <c r="Y7" s="22">
        <v>-3957228</v>
      </c>
      <c r="Z7" s="23">
        <v>-88.94608002348383</v>
      </c>
      <c r="AA7" s="20">
        <v>17795956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12162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15186651</v>
      </c>
      <c r="D32" s="29">
        <f t="shared" ref="D32:Y32" si="0">SUM(D6:D31)</f>
        <v>0</v>
      </c>
      <c r="E32" s="30">
        <f t="shared" si="0"/>
        <v>17795956</v>
      </c>
      <c r="F32" s="31">
        <f t="shared" si="0"/>
        <v>17795956</v>
      </c>
      <c r="G32" s="31">
        <f t="shared" si="0"/>
        <v>37732</v>
      </c>
      <c r="H32" s="31">
        <f t="shared" si="0"/>
        <v>221426</v>
      </c>
      <c r="I32" s="31">
        <f t="shared" si="0"/>
        <v>232633</v>
      </c>
      <c r="J32" s="31">
        <f t="shared" si="0"/>
        <v>491791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491791</v>
      </c>
      <c r="X32" s="31">
        <f t="shared" si="0"/>
        <v>4449019</v>
      </c>
      <c r="Y32" s="31">
        <f t="shared" si="0"/>
        <v>-3957228</v>
      </c>
      <c r="Z32" s="32">
        <f>+IF(X32&lt;&gt;0,+(Y32/X32)*100,0)</f>
        <v>-88.94608002348383</v>
      </c>
      <c r="AA32" s="29">
        <f>SUM(AA6:AA31)</f>
        <v>17795956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3368789</v>
      </c>
      <c r="D34" s="20"/>
      <c r="E34" s="21">
        <v>3957341</v>
      </c>
      <c r="F34" s="22">
        <v>3957341</v>
      </c>
      <c r="G34" s="22">
        <v>395539</v>
      </c>
      <c r="H34" s="22">
        <v>361223</v>
      </c>
      <c r="I34" s="22">
        <v>334932</v>
      </c>
      <c r="J34" s="22">
        <v>1091694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1091694</v>
      </c>
      <c r="X34" s="22">
        <v>989393</v>
      </c>
      <c r="Y34" s="22">
        <v>102301</v>
      </c>
      <c r="Z34" s="23">
        <v>10.339773982633798</v>
      </c>
      <c r="AA34" s="20">
        <v>3957341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22371895</v>
      </c>
      <c r="D37" s="20"/>
      <c r="E37" s="21">
        <v>21190273</v>
      </c>
      <c r="F37" s="22">
        <v>21190273</v>
      </c>
      <c r="G37" s="22"/>
      <c r="H37" s="22"/>
      <c r="I37" s="22">
        <v>49670</v>
      </c>
      <c r="J37" s="22">
        <v>49670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49670</v>
      </c>
      <c r="X37" s="22">
        <v>5297569</v>
      </c>
      <c r="Y37" s="22">
        <v>-5247899</v>
      </c>
      <c r="Z37" s="23">
        <v>-99.062400131078988</v>
      </c>
      <c r="AA37" s="20">
        <v>21190273</v>
      </c>
    </row>
    <row r="38" spans="1:27" x14ac:dyDescent="0.25">
      <c r="A38" s="19" t="s">
        <v>64</v>
      </c>
      <c r="B38" s="15" t="s">
        <v>32</v>
      </c>
      <c r="C38" s="20">
        <v>3407217</v>
      </c>
      <c r="D38" s="20"/>
      <c r="E38" s="21">
        <v>2559088</v>
      </c>
      <c r="F38" s="22">
        <v>2559088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639775</v>
      </c>
      <c r="Y38" s="22">
        <v>-639775</v>
      </c>
      <c r="Z38" s="23">
        <v>-100</v>
      </c>
      <c r="AA38" s="20">
        <v>2559088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8727293</v>
      </c>
      <c r="F39" s="22">
        <v>8727293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2181827</v>
      </c>
      <c r="Y39" s="22">
        <v>-2181827</v>
      </c>
      <c r="Z39" s="23">
        <v>-100</v>
      </c>
      <c r="AA39" s="20">
        <v>8727293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2480957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250003</v>
      </c>
      <c r="Y41" s="22">
        <v>-250003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1515555</v>
      </c>
      <c r="D44" s="20"/>
      <c r="E44" s="21">
        <v>773158</v>
      </c>
      <c r="F44" s="22">
        <v>773158</v>
      </c>
      <c r="G44" s="22">
        <v>3426</v>
      </c>
      <c r="H44" s="22">
        <v>3068</v>
      </c>
      <c r="I44" s="22">
        <v>204551</v>
      </c>
      <c r="J44" s="22">
        <v>211045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211045</v>
      </c>
      <c r="X44" s="22">
        <v>193306</v>
      </c>
      <c r="Y44" s="22">
        <v>17739</v>
      </c>
      <c r="Z44" s="23">
        <v>9.1766422149338354</v>
      </c>
      <c r="AA44" s="20">
        <v>773158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33144413</v>
      </c>
      <c r="D47" s="29">
        <f t="shared" ref="D47:Y47" si="1">SUM(D34:D46)</f>
        <v>0</v>
      </c>
      <c r="E47" s="30">
        <f t="shared" si="1"/>
        <v>38207153</v>
      </c>
      <c r="F47" s="31">
        <f t="shared" si="1"/>
        <v>38207153</v>
      </c>
      <c r="G47" s="31">
        <f t="shared" si="1"/>
        <v>398965</v>
      </c>
      <c r="H47" s="31">
        <f t="shared" si="1"/>
        <v>364291</v>
      </c>
      <c r="I47" s="31">
        <f t="shared" si="1"/>
        <v>589153</v>
      </c>
      <c r="J47" s="31">
        <f t="shared" si="1"/>
        <v>1352409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1352409</v>
      </c>
      <c r="X47" s="31">
        <f t="shared" si="1"/>
        <v>9551873</v>
      </c>
      <c r="Y47" s="31">
        <f t="shared" si="1"/>
        <v>-8199464</v>
      </c>
      <c r="Z47" s="32">
        <f>+IF(X47&lt;&gt;0,+(Y47/X47)*100,0)</f>
        <v>-85.841426074236963</v>
      </c>
      <c r="AA47" s="29">
        <f>SUM(AA34:AA46)</f>
        <v>38207153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-17957762</v>
      </c>
      <c r="D48" s="39">
        <f t="shared" si="2"/>
        <v>0</v>
      </c>
      <c r="E48" s="40">
        <f t="shared" si="2"/>
        <v>-20411197</v>
      </c>
      <c r="F48" s="41">
        <f t="shared" si="2"/>
        <v>-20411197</v>
      </c>
      <c r="G48" s="41">
        <f t="shared" si="2"/>
        <v>-361233</v>
      </c>
      <c r="H48" s="41">
        <f t="shared" si="2"/>
        <v>-142865</v>
      </c>
      <c r="I48" s="41">
        <f t="shared" si="2"/>
        <v>-356520</v>
      </c>
      <c r="J48" s="41">
        <f t="shared" si="2"/>
        <v>-860618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-860618</v>
      </c>
      <c r="X48" s="41">
        <f t="shared" si="2"/>
        <v>-5102854</v>
      </c>
      <c r="Y48" s="41">
        <f t="shared" si="2"/>
        <v>4242236</v>
      </c>
      <c r="Z48" s="42">
        <f>+IF(X48&lt;&gt;0,+(Y48/X48)*100,0)</f>
        <v>-83.134575278853745</v>
      </c>
      <c r="AA48" s="39">
        <f>+AA32-AA47</f>
        <v>-20411197</v>
      </c>
    </row>
    <row r="49" spans="1:27" x14ac:dyDescent="0.25">
      <c r="A49" s="43" t="s">
        <v>74</v>
      </c>
      <c r="B49" s="15" t="s">
        <v>32</v>
      </c>
      <c r="C49" s="20">
        <v>4261002</v>
      </c>
      <c r="D49" s="20"/>
      <c r="E49" s="21">
        <v>7975000</v>
      </c>
      <c r="F49" s="22">
        <v>7975000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1993750</v>
      </c>
      <c r="Y49" s="22">
        <v>-1993750</v>
      </c>
      <c r="Z49" s="23">
        <v>-100</v>
      </c>
      <c r="AA49" s="20">
        <v>7975000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-13696760</v>
      </c>
      <c r="D51" s="48">
        <f t="shared" si="3"/>
        <v>0</v>
      </c>
      <c r="E51" s="49">
        <f t="shared" si="3"/>
        <v>-12436197</v>
      </c>
      <c r="F51" s="50">
        <f t="shared" si="3"/>
        <v>-12436197</v>
      </c>
      <c r="G51" s="50">
        <f t="shared" si="3"/>
        <v>-361233</v>
      </c>
      <c r="H51" s="50">
        <f t="shared" si="3"/>
        <v>-142865</v>
      </c>
      <c r="I51" s="50">
        <f t="shared" si="3"/>
        <v>-356520</v>
      </c>
      <c r="J51" s="50">
        <f t="shared" si="3"/>
        <v>-860618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-860618</v>
      </c>
      <c r="X51" s="50">
        <f t="shared" si="3"/>
        <v>-3109104</v>
      </c>
      <c r="Y51" s="50">
        <f t="shared" si="3"/>
        <v>2248486</v>
      </c>
      <c r="Z51" s="51">
        <f>+IF(X51&lt;&gt;0,+(Y51/X51)*100,0)</f>
        <v>-72.319420643375068</v>
      </c>
      <c r="AA51" s="48">
        <f>SUM(AA48:AA50)</f>
        <v>-12436197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-13696760</v>
      </c>
      <c r="D53" s="54">
        <f>+D51-D52</f>
        <v>0</v>
      </c>
      <c r="E53" s="55">
        <f t="shared" si="4"/>
        <v>-12436197</v>
      </c>
      <c r="F53" s="56">
        <f t="shared" si="4"/>
        <v>-12436197</v>
      </c>
      <c r="G53" s="56">
        <f t="shared" si="4"/>
        <v>-361233</v>
      </c>
      <c r="H53" s="56">
        <f t="shared" si="4"/>
        <v>-142865</v>
      </c>
      <c r="I53" s="56">
        <f t="shared" si="4"/>
        <v>-356520</v>
      </c>
      <c r="J53" s="56">
        <f t="shared" si="4"/>
        <v>-860618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-860618</v>
      </c>
      <c r="X53" s="56">
        <f t="shared" si="4"/>
        <v>-3109104</v>
      </c>
      <c r="Y53" s="56">
        <f t="shared" si="4"/>
        <v>2248486</v>
      </c>
      <c r="Z53" s="57">
        <f>+IF(X53&lt;&gt;0,+(Y53/X53)*100,0)</f>
        <v>-72.319420643375068</v>
      </c>
      <c r="AA53" s="54">
        <f>+AA51-AA52</f>
        <v>-12436197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-13696760</v>
      </c>
      <c r="D56" s="48">
        <f>SUM(D53:D55)</f>
        <v>0</v>
      </c>
      <c r="E56" s="49">
        <f t="shared" si="5"/>
        <v>-12436197</v>
      </c>
      <c r="F56" s="50">
        <f t="shared" si="5"/>
        <v>-12436197</v>
      </c>
      <c r="G56" s="50">
        <f t="shared" si="5"/>
        <v>-361233</v>
      </c>
      <c r="H56" s="50">
        <f t="shared" si="5"/>
        <v>-142865</v>
      </c>
      <c r="I56" s="50">
        <f t="shared" si="5"/>
        <v>-356520</v>
      </c>
      <c r="J56" s="50">
        <f t="shared" si="5"/>
        <v>-860618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-860618</v>
      </c>
      <c r="X56" s="50">
        <f t="shared" si="5"/>
        <v>-3109104</v>
      </c>
      <c r="Y56" s="50">
        <f t="shared" si="5"/>
        <v>2248486</v>
      </c>
      <c r="Z56" s="51">
        <f>+IF(X56&lt;&gt;0,+(Y56/X56)*100,0)</f>
        <v>-72.319420643375068</v>
      </c>
      <c r="AA56" s="48">
        <f>SUM(AA53:AA55)</f>
        <v>-12436197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-13696760</v>
      </c>
      <c r="D59" s="65">
        <f>SUM(D56:D58)</f>
        <v>0</v>
      </c>
      <c r="E59" s="66">
        <f t="shared" si="6"/>
        <v>-12436197</v>
      </c>
      <c r="F59" s="67">
        <f t="shared" si="6"/>
        <v>-12436197</v>
      </c>
      <c r="G59" s="67">
        <f t="shared" si="6"/>
        <v>-361233</v>
      </c>
      <c r="H59" s="67">
        <f t="shared" si="6"/>
        <v>-142865</v>
      </c>
      <c r="I59" s="67">
        <f t="shared" si="6"/>
        <v>-356520</v>
      </c>
      <c r="J59" s="67">
        <f t="shared" si="6"/>
        <v>-860618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-860618</v>
      </c>
      <c r="X59" s="67">
        <f t="shared" si="6"/>
        <v>-3109104</v>
      </c>
      <c r="Y59" s="67">
        <f t="shared" si="6"/>
        <v>2248486</v>
      </c>
      <c r="Z59" s="68">
        <f>+IF(X59&lt;&gt;0,+(Y59/X59)*100,0)</f>
        <v>-72.319420643375068</v>
      </c>
      <c r="AA59" s="65">
        <f>SUM(AA56:AA58)</f>
        <v>-12436197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10986460</v>
      </c>
      <c r="D7" s="20"/>
      <c r="E7" s="21">
        <v>14518062</v>
      </c>
      <c r="F7" s="22">
        <v>14518062</v>
      </c>
      <c r="G7" s="22">
        <v>767497</v>
      </c>
      <c r="H7" s="22">
        <v>-1620763</v>
      </c>
      <c r="I7" s="22">
        <v>796214</v>
      </c>
      <c r="J7" s="22">
        <v>-57052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-57052</v>
      </c>
      <c r="X7" s="22">
        <v>3629514</v>
      </c>
      <c r="Y7" s="22">
        <v>-3686566</v>
      </c>
      <c r="Z7" s="23">
        <v>-101.57189089227924</v>
      </c>
      <c r="AA7" s="20">
        <v>14518062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10986460</v>
      </c>
      <c r="D32" s="29">
        <f t="shared" ref="D32:Y32" si="0">SUM(D6:D31)</f>
        <v>0</v>
      </c>
      <c r="E32" s="30">
        <f t="shared" si="0"/>
        <v>14518062</v>
      </c>
      <c r="F32" s="31">
        <f t="shared" si="0"/>
        <v>14518062</v>
      </c>
      <c r="G32" s="31">
        <f t="shared" si="0"/>
        <v>767497</v>
      </c>
      <c r="H32" s="31">
        <f t="shared" si="0"/>
        <v>-1620763</v>
      </c>
      <c r="I32" s="31">
        <f t="shared" si="0"/>
        <v>796214</v>
      </c>
      <c r="J32" s="31">
        <f t="shared" si="0"/>
        <v>-57052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-57052</v>
      </c>
      <c r="X32" s="31">
        <f t="shared" si="0"/>
        <v>3629514</v>
      </c>
      <c r="Y32" s="31">
        <f t="shared" si="0"/>
        <v>-3686566</v>
      </c>
      <c r="Z32" s="32">
        <f>+IF(X32&lt;&gt;0,+(Y32/X32)*100,0)</f>
        <v>-101.57189089227924</v>
      </c>
      <c r="AA32" s="29">
        <f>SUM(AA6:AA31)</f>
        <v>14518062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2044743</v>
      </c>
      <c r="D34" s="20"/>
      <c r="E34" s="21">
        <v>2276148</v>
      </c>
      <c r="F34" s="22">
        <v>2276148</v>
      </c>
      <c r="G34" s="22">
        <v>169034</v>
      </c>
      <c r="H34" s="22">
        <v>171650</v>
      </c>
      <c r="I34" s="22">
        <v>108295</v>
      </c>
      <c r="J34" s="22">
        <v>448979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448979</v>
      </c>
      <c r="X34" s="22">
        <v>569037</v>
      </c>
      <c r="Y34" s="22">
        <v>-120058</v>
      </c>
      <c r="Z34" s="23">
        <v>-21.098452297478019</v>
      </c>
      <c r="AA34" s="20">
        <v>2276148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</v>
      </c>
      <c r="D37" s="20"/>
      <c r="E37" s="21">
        <v>105000</v>
      </c>
      <c r="F37" s="22">
        <v>105000</v>
      </c>
      <c r="G37" s="22">
        <v>174</v>
      </c>
      <c r="H37" s="22">
        <v>148</v>
      </c>
      <c r="I37" s="22">
        <v>250</v>
      </c>
      <c r="J37" s="22">
        <v>572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572</v>
      </c>
      <c r="X37" s="22">
        <v>26250</v>
      </c>
      <c r="Y37" s="22">
        <v>-25678</v>
      </c>
      <c r="Z37" s="23">
        <v>-97.820952380952392</v>
      </c>
      <c r="AA37" s="20">
        <v>105000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14694779</v>
      </c>
      <c r="D39" s="20"/>
      <c r="E39" s="21">
        <v>1515309</v>
      </c>
      <c r="F39" s="22">
        <v>1515309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378828</v>
      </c>
      <c r="Y39" s="22">
        <v>-378828</v>
      </c>
      <c r="Z39" s="23">
        <v>-100</v>
      </c>
      <c r="AA39" s="20">
        <v>1515309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284632</v>
      </c>
      <c r="D41" s="20"/>
      <c r="E41" s="21">
        <v>350000</v>
      </c>
      <c r="F41" s="22">
        <v>350000</v>
      </c>
      <c r="G41" s="22"/>
      <c r="H41" s="22">
        <v>16083</v>
      </c>
      <c r="I41" s="22">
        <v>33215</v>
      </c>
      <c r="J41" s="22">
        <v>49298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49298</v>
      </c>
      <c r="X41" s="22">
        <v>87501</v>
      </c>
      <c r="Y41" s="22">
        <v>-38203</v>
      </c>
      <c r="Z41" s="23">
        <v>-43.660072456314786</v>
      </c>
      <c r="AA41" s="20">
        <v>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544075</v>
      </c>
      <c r="D44" s="20"/>
      <c r="E44" s="21">
        <v>787916</v>
      </c>
      <c r="F44" s="22">
        <v>787916</v>
      </c>
      <c r="G44" s="22">
        <v>53406</v>
      </c>
      <c r="H44" s="22">
        <v>39402</v>
      </c>
      <c r="I44" s="22">
        <v>49782</v>
      </c>
      <c r="J44" s="22">
        <v>142590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142590</v>
      </c>
      <c r="X44" s="22">
        <v>196980</v>
      </c>
      <c r="Y44" s="22">
        <v>-54390</v>
      </c>
      <c r="Z44" s="23">
        <v>-27.611940298507463</v>
      </c>
      <c r="AA44" s="20">
        <v>787916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17568395</v>
      </c>
      <c r="D47" s="29">
        <f t="shared" ref="D47:Y47" si="1">SUM(D34:D46)</f>
        <v>0</v>
      </c>
      <c r="E47" s="30">
        <f t="shared" si="1"/>
        <v>5034373</v>
      </c>
      <c r="F47" s="31">
        <f t="shared" si="1"/>
        <v>5034373</v>
      </c>
      <c r="G47" s="31">
        <f t="shared" si="1"/>
        <v>222614</v>
      </c>
      <c r="H47" s="31">
        <f t="shared" si="1"/>
        <v>227283</v>
      </c>
      <c r="I47" s="31">
        <f t="shared" si="1"/>
        <v>191542</v>
      </c>
      <c r="J47" s="31">
        <f t="shared" si="1"/>
        <v>641439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641439</v>
      </c>
      <c r="X47" s="31">
        <f t="shared" si="1"/>
        <v>1258596</v>
      </c>
      <c r="Y47" s="31">
        <f t="shared" si="1"/>
        <v>-617157</v>
      </c>
      <c r="Z47" s="32">
        <f>+IF(X47&lt;&gt;0,+(Y47/X47)*100,0)</f>
        <v>-49.035353679814655</v>
      </c>
      <c r="AA47" s="29">
        <f>SUM(AA34:AA46)</f>
        <v>5034373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-6581935</v>
      </c>
      <c r="D48" s="39">
        <f t="shared" si="2"/>
        <v>0</v>
      </c>
      <c r="E48" s="40">
        <f t="shared" si="2"/>
        <v>9483689</v>
      </c>
      <c r="F48" s="41">
        <f t="shared" si="2"/>
        <v>9483689</v>
      </c>
      <c r="G48" s="41">
        <f t="shared" si="2"/>
        <v>544883</v>
      </c>
      <c r="H48" s="41">
        <f t="shared" si="2"/>
        <v>-1848046</v>
      </c>
      <c r="I48" s="41">
        <f t="shared" si="2"/>
        <v>604672</v>
      </c>
      <c r="J48" s="41">
        <f t="shared" si="2"/>
        <v>-698491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-698491</v>
      </c>
      <c r="X48" s="41">
        <f t="shared" si="2"/>
        <v>2370918</v>
      </c>
      <c r="Y48" s="41">
        <f t="shared" si="2"/>
        <v>-3069409</v>
      </c>
      <c r="Z48" s="42">
        <f>+IF(X48&lt;&gt;0,+(Y48/X48)*100,0)</f>
        <v>-129.46078270104658</v>
      </c>
      <c r="AA48" s="39">
        <f>+AA32-AA47</f>
        <v>9483689</v>
      </c>
    </row>
    <row r="49" spans="1:27" x14ac:dyDescent="0.25">
      <c r="A49" s="43" t="s">
        <v>74</v>
      </c>
      <c r="B49" s="15" t="s">
        <v>32</v>
      </c>
      <c r="C49" s="20">
        <v>28415337</v>
      </c>
      <c r="D49" s="20"/>
      <c r="E49" s="21">
        <v>12975000</v>
      </c>
      <c r="F49" s="22">
        <v>12975000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3243750</v>
      </c>
      <c r="Y49" s="22">
        <v>-3243750</v>
      </c>
      <c r="Z49" s="23">
        <v>-100</v>
      </c>
      <c r="AA49" s="20">
        <v>12975000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21833402</v>
      </c>
      <c r="D51" s="48">
        <f t="shared" si="3"/>
        <v>0</v>
      </c>
      <c r="E51" s="49">
        <f t="shared" si="3"/>
        <v>22458689</v>
      </c>
      <c r="F51" s="50">
        <f t="shared" si="3"/>
        <v>22458689</v>
      </c>
      <c r="G51" s="50">
        <f t="shared" si="3"/>
        <v>544883</v>
      </c>
      <c r="H51" s="50">
        <f t="shared" si="3"/>
        <v>-1848046</v>
      </c>
      <c r="I51" s="50">
        <f t="shared" si="3"/>
        <v>604672</v>
      </c>
      <c r="J51" s="50">
        <f t="shared" si="3"/>
        <v>-698491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-698491</v>
      </c>
      <c r="X51" s="50">
        <f t="shared" si="3"/>
        <v>5614668</v>
      </c>
      <c r="Y51" s="50">
        <f t="shared" si="3"/>
        <v>-6313159</v>
      </c>
      <c r="Z51" s="51">
        <f>+IF(X51&lt;&gt;0,+(Y51/X51)*100,0)</f>
        <v>-112.44046843019035</v>
      </c>
      <c r="AA51" s="48">
        <f>SUM(AA48:AA50)</f>
        <v>22458689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21833402</v>
      </c>
      <c r="D53" s="54">
        <f>+D51-D52</f>
        <v>0</v>
      </c>
      <c r="E53" s="55">
        <f t="shared" si="4"/>
        <v>22458689</v>
      </c>
      <c r="F53" s="56">
        <f t="shared" si="4"/>
        <v>22458689</v>
      </c>
      <c r="G53" s="56">
        <f t="shared" si="4"/>
        <v>544883</v>
      </c>
      <c r="H53" s="56">
        <f t="shared" si="4"/>
        <v>-1848046</v>
      </c>
      <c r="I53" s="56">
        <f t="shared" si="4"/>
        <v>604672</v>
      </c>
      <c r="J53" s="56">
        <f t="shared" si="4"/>
        <v>-698491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-698491</v>
      </c>
      <c r="X53" s="56">
        <f t="shared" si="4"/>
        <v>5614668</v>
      </c>
      <c r="Y53" s="56">
        <f t="shared" si="4"/>
        <v>-6313159</v>
      </c>
      <c r="Z53" s="57">
        <f>+IF(X53&lt;&gt;0,+(Y53/X53)*100,0)</f>
        <v>-112.44046843019035</v>
      </c>
      <c r="AA53" s="54">
        <f>+AA51-AA52</f>
        <v>22458689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21833402</v>
      </c>
      <c r="D56" s="48">
        <f>SUM(D53:D55)</f>
        <v>0</v>
      </c>
      <c r="E56" s="49">
        <f t="shared" si="5"/>
        <v>22458689</v>
      </c>
      <c r="F56" s="50">
        <f t="shared" si="5"/>
        <v>22458689</v>
      </c>
      <c r="G56" s="50">
        <f t="shared" si="5"/>
        <v>544883</v>
      </c>
      <c r="H56" s="50">
        <f t="shared" si="5"/>
        <v>-1848046</v>
      </c>
      <c r="I56" s="50">
        <f t="shared" si="5"/>
        <v>604672</v>
      </c>
      <c r="J56" s="50">
        <f t="shared" si="5"/>
        <v>-698491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-698491</v>
      </c>
      <c r="X56" s="50">
        <f t="shared" si="5"/>
        <v>5614668</v>
      </c>
      <c r="Y56" s="50">
        <f t="shared" si="5"/>
        <v>-6313159</v>
      </c>
      <c r="Z56" s="51">
        <f>+IF(X56&lt;&gt;0,+(Y56/X56)*100,0)</f>
        <v>-112.44046843019035</v>
      </c>
      <c r="AA56" s="48">
        <f>SUM(AA53:AA55)</f>
        <v>22458689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21833402</v>
      </c>
      <c r="D59" s="65">
        <f>SUM(D56:D58)</f>
        <v>0</v>
      </c>
      <c r="E59" s="66">
        <f t="shared" si="6"/>
        <v>22458689</v>
      </c>
      <c r="F59" s="67">
        <f t="shared" si="6"/>
        <v>22458689</v>
      </c>
      <c r="G59" s="67">
        <f t="shared" si="6"/>
        <v>544883</v>
      </c>
      <c r="H59" s="67">
        <f t="shared" si="6"/>
        <v>-1848046</v>
      </c>
      <c r="I59" s="67">
        <f t="shared" si="6"/>
        <v>604672</v>
      </c>
      <c r="J59" s="67">
        <f t="shared" si="6"/>
        <v>-698491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-698491</v>
      </c>
      <c r="X59" s="67">
        <f t="shared" si="6"/>
        <v>5614668</v>
      </c>
      <c r="Y59" s="67">
        <f t="shared" si="6"/>
        <v>-6313159</v>
      </c>
      <c r="Z59" s="68">
        <f>+IF(X59&lt;&gt;0,+(Y59/X59)*100,0)</f>
        <v>-112.44046843019035</v>
      </c>
      <c r="AA59" s="65">
        <f>SUM(AA56:AA58)</f>
        <v>22458689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68704060</v>
      </c>
      <c r="D7" s="20"/>
      <c r="E7" s="21">
        <v>82922000</v>
      </c>
      <c r="F7" s="22">
        <v>82922000</v>
      </c>
      <c r="G7" s="22">
        <v>5749418</v>
      </c>
      <c r="H7" s="22">
        <v>4366173</v>
      </c>
      <c r="I7" s="22">
        <v>5183773</v>
      </c>
      <c r="J7" s="22">
        <v>15299364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15299364</v>
      </c>
      <c r="X7" s="22">
        <v>20730498</v>
      </c>
      <c r="Y7" s="22">
        <v>-5431134</v>
      </c>
      <c r="Z7" s="23">
        <v>-26.198762808303012</v>
      </c>
      <c r="AA7" s="20">
        <v>82922000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809285</v>
      </c>
      <c r="D25" s="20"/>
      <c r="E25" s="21">
        <v>1355434</v>
      </c>
      <c r="F25" s="22">
        <v>1355434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338859</v>
      </c>
      <c r="Y25" s="22">
        <v>-338859</v>
      </c>
      <c r="Z25" s="23">
        <v>-100</v>
      </c>
      <c r="AA25" s="20">
        <v>1355434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537768</v>
      </c>
      <c r="D28" s="20"/>
      <c r="E28" s="21">
        <v>650000</v>
      </c>
      <c r="F28" s="22">
        <v>650000</v>
      </c>
      <c r="G28" s="22">
        <v>57070</v>
      </c>
      <c r="H28" s="22">
        <v>56290</v>
      </c>
      <c r="I28" s="22">
        <v>54990</v>
      </c>
      <c r="J28" s="22">
        <v>168350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168350</v>
      </c>
      <c r="X28" s="22">
        <v>162501</v>
      </c>
      <c r="Y28" s="22">
        <v>5849</v>
      </c>
      <c r="Z28" s="23">
        <v>3.5993624654617506</v>
      </c>
      <c r="AA28" s="20">
        <v>650000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70051113</v>
      </c>
      <c r="D32" s="29">
        <f t="shared" ref="D32:Y32" si="0">SUM(D6:D31)</f>
        <v>0</v>
      </c>
      <c r="E32" s="30">
        <f t="shared" si="0"/>
        <v>84927434</v>
      </c>
      <c r="F32" s="31">
        <f t="shared" si="0"/>
        <v>84927434</v>
      </c>
      <c r="G32" s="31">
        <f t="shared" si="0"/>
        <v>5806488</v>
      </c>
      <c r="H32" s="31">
        <f t="shared" si="0"/>
        <v>4422463</v>
      </c>
      <c r="I32" s="31">
        <f t="shared" si="0"/>
        <v>5238763</v>
      </c>
      <c r="J32" s="31">
        <f t="shared" si="0"/>
        <v>15467714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15467714</v>
      </c>
      <c r="X32" s="31">
        <f t="shared" si="0"/>
        <v>21231858</v>
      </c>
      <c r="Y32" s="31">
        <f t="shared" si="0"/>
        <v>-5764144</v>
      </c>
      <c r="Z32" s="32">
        <f>+IF(X32&lt;&gt;0,+(Y32/X32)*100,0)</f>
        <v>-27.148561374138808</v>
      </c>
      <c r="AA32" s="29">
        <f>SUM(AA6:AA31)</f>
        <v>84927434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12864577</v>
      </c>
      <c r="D34" s="20"/>
      <c r="E34" s="21">
        <v>27783413</v>
      </c>
      <c r="F34" s="22">
        <v>27783413</v>
      </c>
      <c r="G34" s="22">
        <v>2366130</v>
      </c>
      <c r="H34" s="22">
        <v>2569633</v>
      </c>
      <c r="I34" s="22">
        <v>2290593</v>
      </c>
      <c r="J34" s="22">
        <v>7226356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7226356</v>
      </c>
      <c r="X34" s="22">
        <v>6945858</v>
      </c>
      <c r="Y34" s="22">
        <v>280498</v>
      </c>
      <c r="Z34" s="23">
        <v>4.0383491859465019</v>
      </c>
      <c r="AA34" s="20">
        <v>27783413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32384111</v>
      </c>
      <c r="D37" s="20"/>
      <c r="E37" s="21">
        <v>15878500</v>
      </c>
      <c r="F37" s="22">
        <v>15878500</v>
      </c>
      <c r="G37" s="22">
        <v>392974</v>
      </c>
      <c r="H37" s="22">
        <v>425705</v>
      </c>
      <c r="I37" s="22">
        <v>1828334</v>
      </c>
      <c r="J37" s="22">
        <v>2647013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2647013</v>
      </c>
      <c r="X37" s="22">
        <v>3969627</v>
      </c>
      <c r="Y37" s="22">
        <v>-1322614</v>
      </c>
      <c r="Z37" s="23">
        <v>-33.318344519522867</v>
      </c>
      <c r="AA37" s="20">
        <v>15878500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4638508</v>
      </c>
      <c r="D39" s="20"/>
      <c r="E39" s="21">
        <v>17551754</v>
      </c>
      <c r="F39" s="22">
        <v>17551754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4387938</v>
      </c>
      <c r="Y39" s="22">
        <v>-4387938</v>
      </c>
      <c r="Z39" s="23">
        <v>-100</v>
      </c>
      <c r="AA39" s="20">
        <v>17551754</v>
      </c>
    </row>
    <row r="40" spans="1:27" x14ac:dyDescent="0.25">
      <c r="A40" s="19" t="s">
        <v>40</v>
      </c>
      <c r="B40" s="15" t="s">
        <v>32</v>
      </c>
      <c r="C40" s="20">
        <v>74684</v>
      </c>
      <c r="D40" s="20"/>
      <c r="E40" s="21">
        <v>2189000</v>
      </c>
      <c r="F40" s="22">
        <v>2189000</v>
      </c>
      <c r="G40" s="22"/>
      <c r="H40" s="22"/>
      <c r="I40" s="22">
        <v>13606</v>
      </c>
      <c r="J40" s="22">
        <v>13606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13606</v>
      </c>
      <c r="X40" s="22">
        <v>547251</v>
      </c>
      <c r="Y40" s="22">
        <v>-533645</v>
      </c>
      <c r="Z40" s="23">
        <v>-97.513755114198048</v>
      </c>
      <c r="AA40" s="20">
        <v>2189000</v>
      </c>
    </row>
    <row r="41" spans="1:27" x14ac:dyDescent="0.25">
      <c r="A41" s="19" t="s">
        <v>66</v>
      </c>
      <c r="B41" s="15" t="s">
        <v>32</v>
      </c>
      <c r="C41" s="20">
        <v>14666</v>
      </c>
      <c r="D41" s="20"/>
      <c r="E41" s="21">
        <v>2635000</v>
      </c>
      <c r="F41" s="22">
        <v>2635000</v>
      </c>
      <c r="G41" s="22"/>
      <c r="H41" s="22">
        <v>23814</v>
      </c>
      <c r="I41" s="22">
        <v>412862</v>
      </c>
      <c r="J41" s="22">
        <v>436676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436676</v>
      </c>
      <c r="X41" s="22">
        <v>658749</v>
      </c>
      <c r="Y41" s="22">
        <v>-222073</v>
      </c>
      <c r="Z41" s="23">
        <v>-33.711322521931727</v>
      </c>
      <c r="AA41" s="20">
        <v>2635000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1605088</v>
      </c>
      <c r="D44" s="20"/>
      <c r="E44" s="21">
        <v>2502480</v>
      </c>
      <c r="F44" s="22">
        <v>2502480</v>
      </c>
      <c r="G44" s="22">
        <v>22205</v>
      </c>
      <c r="H44" s="22">
        <v>67031</v>
      </c>
      <c r="I44" s="22">
        <v>54890</v>
      </c>
      <c r="J44" s="22">
        <v>144126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144126</v>
      </c>
      <c r="X44" s="22">
        <v>625626</v>
      </c>
      <c r="Y44" s="22">
        <v>-481500</v>
      </c>
      <c r="Z44" s="23">
        <v>-76.962913945392302</v>
      </c>
      <c r="AA44" s="20">
        <v>2502480</v>
      </c>
    </row>
    <row r="45" spans="1:27" x14ac:dyDescent="0.25">
      <c r="A45" s="19" t="s">
        <v>70</v>
      </c>
      <c r="B45" s="15" t="s">
        <v>32</v>
      </c>
      <c r="C45" s="20">
        <v>16208458</v>
      </c>
      <c r="D45" s="20"/>
      <c r="E45" s="21">
        <v>1600000</v>
      </c>
      <c r="F45" s="22">
        <v>1600000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399999</v>
      </c>
      <c r="Y45" s="22">
        <v>-399999</v>
      </c>
      <c r="Z45" s="23">
        <v>-100</v>
      </c>
      <c r="AA45" s="20">
        <v>1600000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67790092</v>
      </c>
      <c r="D47" s="29">
        <f t="shared" ref="D47:Y47" si="1">SUM(D34:D46)</f>
        <v>0</v>
      </c>
      <c r="E47" s="30">
        <f t="shared" si="1"/>
        <v>70140147</v>
      </c>
      <c r="F47" s="31">
        <f t="shared" si="1"/>
        <v>70140147</v>
      </c>
      <c r="G47" s="31">
        <f t="shared" si="1"/>
        <v>2781309</v>
      </c>
      <c r="H47" s="31">
        <f t="shared" si="1"/>
        <v>3086183</v>
      </c>
      <c r="I47" s="31">
        <f t="shared" si="1"/>
        <v>4600285</v>
      </c>
      <c r="J47" s="31">
        <f t="shared" si="1"/>
        <v>10467777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10467777</v>
      </c>
      <c r="X47" s="31">
        <f t="shared" si="1"/>
        <v>17535048</v>
      </c>
      <c r="Y47" s="31">
        <f t="shared" si="1"/>
        <v>-7067271</v>
      </c>
      <c r="Z47" s="32">
        <f>+IF(X47&lt;&gt;0,+(Y47/X47)*100,0)</f>
        <v>-40.303687791444879</v>
      </c>
      <c r="AA47" s="29">
        <f>SUM(AA34:AA46)</f>
        <v>70140147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2261021</v>
      </c>
      <c r="D48" s="39">
        <f t="shared" si="2"/>
        <v>0</v>
      </c>
      <c r="E48" s="40">
        <f t="shared" si="2"/>
        <v>14787287</v>
      </c>
      <c r="F48" s="41">
        <f t="shared" si="2"/>
        <v>14787287</v>
      </c>
      <c r="G48" s="41">
        <f t="shared" si="2"/>
        <v>3025179</v>
      </c>
      <c r="H48" s="41">
        <f t="shared" si="2"/>
        <v>1336280</v>
      </c>
      <c r="I48" s="41">
        <f t="shared" si="2"/>
        <v>638478</v>
      </c>
      <c r="J48" s="41">
        <f t="shared" si="2"/>
        <v>4999937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4999937</v>
      </c>
      <c r="X48" s="41">
        <f t="shared" si="2"/>
        <v>3696810</v>
      </c>
      <c r="Y48" s="41">
        <f t="shared" si="2"/>
        <v>1303127</v>
      </c>
      <c r="Z48" s="42">
        <f>+IF(X48&lt;&gt;0,+(Y48/X48)*100,0)</f>
        <v>35.2500398992645</v>
      </c>
      <c r="AA48" s="39">
        <f>+AA32-AA47</f>
        <v>14787287</v>
      </c>
    </row>
    <row r="49" spans="1:27" x14ac:dyDescent="0.25">
      <c r="A49" s="43" t="s">
        <v>74</v>
      </c>
      <c r="B49" s="15" t="s">
        <v>32</v>
      </c>
      <c r="C49" s="20">
        <v>5395233</v>
      </c>
      <c r="D49" s="20"/>
      <c r="E49" s="21">
        <v>5869566</v>
      </c>
      <c r="F49" s="22">
        <v>5869566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1467393</v>
      </c>
      <c r="Y49" s="22">
        <v>-1467393</v>
      </c>
      <c r="Z49" s="23">
        <v>-100</v>
      </c>
      <c r="AA49" s="20">
        <v>5869566</v>
      </c>
    </row>
    <row r="50" spans="1:27" x14ac:dyDescent="0.25">
      <c r="A50" s="43" t="s">
        <v>75</v>
      </c>
      <c r="B50" s="15" t="s">
        <v>32</v>
      </c>
      <c r="C50" s="44">
        <v>24859577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32515831</v>
      </c>
      <c r="D51" s="48">
        <f t="shared" si="3"/>
        <v>0</v>
      </c>
      <c r="E51" s="49">
        <f t="shared" si="3"/>
        <v>20656853</v>
      </c>
      <c r="F51" s="50">
        <f t="shared" si="3"/>
        <v>20656853</v>
      </c>
      <c r="G51" s="50">
        <f t="shared" si="3"/>
        <v>3025179</v>
      </c>
      <c r="H51" s="50">
        <f t="shared" si="3"/>
        <v>1336280</v>
      </c>
      <c r="I51" s="50">
        <f t="shared" si="3"/>
        <v>638478</v>
      </c>
      <c r="J51" s="50">
        <f t="shared" si="3"/>
        <v>4999937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4999937</v>
      </c>
      <c r="X51" s="50">
        <f t="shared" si="3"/>
        <v>5164203</v>
      </c>
      <c r="Y51" s="50">
        <f t="shared" si="3"/>
        <v>-164266</v>
      </c>
      <c r="Z51" s="51">
        <f>+IF(X51&lt;&gt;0,+(Y51/X51)*100,0)</f>
        <v>-3.1808586920382487</v>
      </c>
      <c r="AA51" s="48">
        <f>SUM(AA48:AA50)</f>
        <v>20656853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32515831</v>
      </c>
      <c r="D53" s="54">
        <f>+D51-D52</f>
        <v>0</v>
      </c>
      <c r="E53" s="55">
        <f t="shared" si="4"/>
        <v>20656853</v>
      </c>
      <c r="F53" s="56">
        <f t="shared" si="4"/>
        <v>20656853</v>
      </c>
      <c r="G53" s="56">
        <f t="shared" si="4"/>
        <v>3025179</v>
      </c>
      <c r="H53" s="56">
        <f t="shared" si="4"/>
        <v>1336280</v>
      </c>
      <c r="I53" s="56">
        <f t="shared" si="4"/>
        <v>638478</v>
      </c>
      <c r="J53" s="56">
        <f t="shared" si="4"/>
        <v>4999937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4999937</v>
      </c>
      <c r="X53" s="56">
        <f t="shared" si="4"/>
        <v>5164203</v>
      </c>
      <c r="Y53" s="56">
        <f t="shared" si="4"/>
        <v>-164266</v>
      </c>
      <c r="Z53" s="57">
        <f>+IF(X53&lt;&gt;0,+(Y53/X53)*100,0)</f>
        <v>-3.1808586920382487</v>
      </c>
      <c r="AA53" s="54">
        <f>+AA51-AA52</f>
        <v>20656853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32515831</v>
      </c>
      <c r="D56" s="48">
        <f>SUM(D53:D55)</f>
        <v>0</v>
      </c>
      <c r="E56" s="49">
        <f t="shared" si="5"/>
        <v>20656853</v>
      </c>
      <c r="F56" s="50">
        <f t="shared" si="5"/>
        <v>20656853</v>
      </c>
      <c r="G56" s="50">
        <f t="shared" si="5"/>
        <v>3025179</v>
      </c>
      <c r="H56" s="50">
        <f t="shared" si="5"/>
        <v>1336280</v>
      </c>
      <c r="I56" s="50">
        <f t="shared" si="5"/>
        <v>638478</v>
      </c>
      <c r="J56" s="50">
        <f t="shared" si="5"/>
        <v>4999937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4999937</v>
      </c>
      <c r="X56" s="50">
        <f t="shared" si="5"/>
        <v>5164203</v>
      </c>
      <c r="Y56" s="50">
        <f t="shared" si="5"/>
        <v>-164266</v>
      </c>
      <c r="Z56" s="51">
        <f>+IF(X56&lt;&gt;0,+(Y56/X56)*100,0)</f>
        <v>-3.1808586920382487</v>
      </c>
      <c r="AA56" s="48">
        <f>SUM(AA53:AA55)</f>
        <v>20656853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32515831</v>
      </c>
      <c r="D59" s="65">
        <f>SUM(D56:D58)</f>
        <v>0</v>
      </c>
      <c r="E59" s="66">
        <f t="shared" si="6"/>
        <v>20656853</v>
      </c>
      <c r="F59" s="67">
        <f t="shared" si="6"/>
        <v>20656853</v>
      </c>
      <c r="G59" s="67">
        <f t="shared" si="6"/>
        <v>3025179</v>
      </c>
      <c r="H59" s="67">
        <f t="shared" si="6"/>
        <v>1336280</v>
      </c>
      <c r="I59" s="67">
        <f t="shared" si="6"/>
        <v>638478</v>
      </c>
      <c r="J59" s="67">
        <f t="shared" si="6"/>
        <v>4999937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4999937</v>
      </c>
      <c r="X59" s="67">
        <f t="shared" si="6"/>
        <v>5164203</v>
      </c>
      <c r="Y59" s="67">
        <f t="shared" si="6"/>
        <v>-164266</v>
      </c>
      <c r="Z59" s="68">
        <f>+IF(X59&lt;&gt;0,+(Y59/X59)*100,0)</f>
        <v>-3.1808586920382487</v>
      </c>
      <c r="AA59" s="65">
        <f>SUM(AA56:AA58)</f>
        <v>20656853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271598672</v>
      </c>
      <c r="D7" s="20"/>
      <c r="E7" s="21">
        <v>327113993</v>
      </c>
      <c r="F7" s="22">
        <v>327113993</v>
      </c>
      <c r="G7" s="22">
        <v>29157499</v>
      </c>
      <c r="H7" s="22">
        <v>20124286</v>
      </c>
      <c r="I7" s="22">
        <v>24437830</v>
      </c>
      <c r="J7" s="22">
        <v>73719615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73719615</v>
      </c>
      <c r="X7" s="22">
        <v>81778494</v>
      </c>
      <c r="Y7" s="22">
        <v>-8058879</v>
      </c>
      <c r="Z7" s="23">
        <v>-9.8545211654301195</v>
      </c>
      <c r="AA7" s="20">
        <v>327113993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600000</v>
      </c>
      <c r="F10" s="22">
        <v>600000</v>
      </c>
      <c r="G10" s="22">
        <v>9549</v>
      </c>
      <c r="H10" s="22"/>
      <c r="I10" s="22"/>
      <c r="J10" s="22">
        <v>9549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9549</v>
      </c>
      <c r="X10" s="22">
        <v>150000</v>
      </c>
      <c r="Y10" s="22">
        <v>-140451</v>
      </c>
      <c r="Z10" s="23">
        <v>-93.634</v>
      </c>
      <c r="AA10" s="20">
        <v>600000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55400871</v>
      </c>
      <c r="D13" s="20"/>
      <c r="E13" s="21">
        <v>37000000</v>
      </c>
      <c r="F13" s="22">
        <v>37000000</v>
      </c>
      <c r="G13" s="22">
        <v>5745305</v>
      </c>
      <c r="H13" s="22">
        <v>5828901</v>
      </c>
      <c r="I13" s="22">
        <v>5926622</v>
      </c>
      <c r="J13" s="22">
        <v>17500828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17500828</v>
      </c>
      <c r="X13" s="22">
        <v>9249999</v>
      </c>
      <c r="Y13" s="22">
        <v>8250829</v>
      </c>
      <c r="Z13" s="23">
        <v>89.198160994395778</v>
      </c>
      <c r="AA13" s="20">
        <v>37000000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1261746</v>
      </c>
      <c r="D28" s="20"/>
      <c r="E28" s="21"/>
      <c r="F28" s="22"/>
      <c r="G28" s="22">
        <v>121532</v>
      </c>
      <c r="H28" s="22">
        <v>121273</v>
      </c>
      <c r="I28" s="22">
        <v>121273</v>
      </c>
      <c r="J28" s="22">
        <v>364078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364078</v>
      </c>
      <c r="X28" s="22"/>
      <c r="Y28" s="22">
        <v>364078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328261289</v>
      </c>
      <c r="D32" s="29">
        <f t="shared" ref="D32:Y32" si="0">SUM(D6:D31)</f>
        <v>0</v>
      </c>
      <c r="E32" s="30">
        <f t="shared" si="0"/>
        <v>364713993</v>
      </c>
      <c r="F32" s="31">
        <f t="shared" si="0"/>
        <v>364713993</v>
      </c>
      <c r="G32" s="31">
        <f t="shared" si="0"/>
        <v>35033885</v>
      </c>
      <c r="H32" s="31">
        <f t="shared" si="0"/>
        <v>26074460</v>
      </c>
      <c r="I32" s="31">
        <f t="shared" si="0"/>
        <v>30485725</v>
      </c>
      <c r="J32" s="31">
        <f t="shared" si="0"/>
        <v>91594070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91594070</v>
      </c>
      <c r="X32" s="31">
        <f t="shared" si="0"/>
        <v>91178493</v>
      </c>
      <c r="Y32" s="31">
        <f t="shared" si="0"/>
        <v>415577</v>
      </c>
      <c r="Z32" s="32">
        <f>+IF(X32&lt;&gt;0,+(Y32/X32)*100,0)</f>
        <v>0.45578401915460476</v>
      </c>
      <c r="AA32" s="29">
        <f>SUM(AA6:AA31)</f>
        <v>364713993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55073442</v>
      </c>
      <c r="D34" s="20"/>
      <c r="E34" s="21">
        <v>57672540</v>
      </c>
      <c r="F34" s="22">
        <v>57672540</v>
      </c>
      <c r="G34" s="22">
        <v>50741</v>
      </c>
      <c r="H34" s="22">
        <v>10529077</v>
      </c>
      <c r="I34" s="22">
        <v>4795711</v>
      </c>
      <c r="J34" s="22">
        <v>15375529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15375529</v>
      </c>
      <c r="X34" s="22">
        <v>14418192</v>
      </c>
      <c r="Y34" s="22">
        <v>957337</v>
      </c>
      <c r="Z34" s="23">
        <v>6.6397853489536001</v>
      </c>
      <c r="AA34" s="20">
        <v>57672540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96792421</v>
      </c>
      <c r="D37" s="20"/>
      <c r="E37" s="21">
        <v>105314000</v>
      </c>
      <c r="F37" s="22">
        <v>105314000</v>
      </c>
      <c r="G37" s="22">
        <v>1996396</v>
      </c>
      <c r="H37" s="22">
        <v>2445293</v>
      </c>
      <c r="I37" s="22">
        <v>4214105</v>
      </c>
      <c r="J37" s="22">
        <v>8655794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8655794</v>
      </c>
      <c r="X37" s="22">
        <v>26328534</v>
      </c>
      <c r="Y37" s="22">
        <v>-17672740</v>
      </c>
      <c r="Z37" s="23">
        <v>-67.123904430075754</v>
      </c>
      <c r="AA37" s="20">
        <v>105314000</v>
      </c>
    </row>
    <row r="38" spans="1:27" x14ac:dyDescent="0.25">
      <c r="A38" s="19" t="s">
        <v>64</v>
      </c>
      <c r="B38" s="15" t="s">
        <v>32</v>
      </c>
      <c r="C38" s="20">
        <v>53000000</v>
      </c>
      <c r="D38" s="20"/>
      <c r="E38" s="21">
        <v>56000000</v>
      </c>
      <c r="F38" s="22">
        <v>56000000</v>
      </c>
      <c r="G38" s="22"/>
      <c r="H38" s="22">
        <v>14000000</v>
      </c>
      <c r="I38" s="22"/>
      <c r="J38" s="22">
        <v>14000000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14000000</v>
      </c>
      <c r="X38" s="22">
        <v>14000001</v>
      </c>
      <c r="Y38" s="22">
        <v>-1</v>
      </c>
      <c r="Z38" s="23"/>
      <c r="AA38" s="20">
        <v>56000000</v>
      </c>
    </row>
    <row r="39" spans="1:27" x14ac:dyDescent="0.25">
      <c r="A39" s="19" t="s">
        <v>65</v>
      </c>
      <c r="B39" s="15" t="s">
        <v>32</v>
      </c>
      <c r="C39" s="20">
        <v>6957641</v>
      </c>
      <c r="D39" s="20"/>
      <c r="E39" s="21">
        <v>9200000</v>
      </c>
      <c r="F39" s="22">
        <v>9200000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2300001</v>
      </c>
      <c r="Y39" s="22">
        <v>-2300001</v>
      </c>
      <c r="Z39" s="23">
        <v>-100</v>
      </c>
      <c r="AA39" s="20">
        <v>9200000</v>
      </c>
    </row>
    <row r="40" spans="1:27" x14ac:dyDescent="0.25">
      <c r="A40" s="19" t="s">
        <v>40</v>
      </c>
      <c r="B40" s="15" t="s">
        <v>32</v>
      </c>
      <c r="C40" s="20">
        <v>3866863</v>
      </c>
      <c r="D40" s="20"/>
      <c r="E40" s="21">
        <v>3552503</v>
      </c>
      <c r="F40" s="22">
        <v>3552503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888126</v>
      </c>
      <c r="Y40" s="22">
        <v>-888126</v>
      </c>
      <c r="Z40" s="23">
        <v>-100</v>
      </c>
      <c r="AA40" s="20">
        <v>3552503</v>
      </c>
    </row>
    <row r="41" spans="1:27" x14ac:dyDescent="0.25">
      <c r="A41" s="19" t="s">
        <v>66</v>
      </c>
      <c r="B41" s="15" t="s">
        <v>32</v>
      </c>
      <c r="C41" s="20">
        <v>2627538</v>
      </c>
      <c r="D41" s="20"/>
      <c r="E41" s="21">
        <v>2020000</v>
      </c>
      <c r="F41" s="22">
        <v>2020000</v>
      </c>
      <c r="G41" s="22"/>
      <c r="H41" s="22">
        <v>1641</v>
      </c>
      <c r="I41" s="22"/>
      <c r="J41" s="22">
        <v>1641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1641</v>
      </c>
      <c r="X41" s="22">
        <v>505002</v>
      </c>
      <c r="Y41" s="22">
        <v>-503361</v>
      </c>
      <c r="Z41" s="23">
        <v>-99.67505079187805</v>
      </c>
      <c r="AA41" s="20">
        <v>2020000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42858278</v>
      </c>
      <c r="D44" s="20"/>
      <c r="E44" s="21">
        <v>46841201</v>
      </c>
      <c r="F44" s="22">
        <v>46841201</v>
      </c>
      <c r="G44" s="22">
        <v>18403</v>
      </c>
      <c r="H44" s="22">
        <v>5291399</v>
      </c>
      <c r="I44" s="22">
        <v>4924158</v>
      </c>
      <c r="J44" s="22">
        <v>10233960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10233960</v>
      </c>
      <c r="X44" s="22">
        <v>11710338</v>
      </c>
      <c r="Y44" s="22">
        <v>-1476378</v>
      </c>
      <c r="Z44" s="23">
        <v>-12.607475548528146</v>
      </c>
      <c r="AA44" s="20">
        <v>46841201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77947876</v>
      </c>
      <c r="D46" s="20"/>
      <c r="E46" s="21">
        <v>61200000</v>
      </c>
      <c r="F46" s="22">
        <v>61200000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15300006</v>
      </c>
      <c r="Y46" s="22">
        <v>-15300006</v>
      </c>
      <c r="Z46" s="23">
        <v>-100</v>
      </c>
      <c r="AA46" s="20">
        <v>61200000</v>
      </c>
    </row>
    <row r="47" spans="1:27" x14ac:dyDescent="0.25">
      <c r="A47" s="37" t="s">
        <v>72</v>
      </c>
      <c r="B47" s="28" t="s">
        <v>32</v>
      </c>
      <c r="C47" s="29">
        <f>SUM(C34:C46)</f>
        <v>339124059</v>
      </c>
      <c r="D47" s="29">
        <f t="shared" ref="D47:Y47" si="1">SUM(D34:D46)</f>
        <v>0</v>
      </c>
      <c r="E47" s="30">
        <f t="shared" si="1"/>
        <v>341800244</v>
      </c>
      <c r="F47" s="31">
        <f t="shared" si="1"/>
        <v>341800244</v>
      </c>
      <c r="G47" s="31">
        <f t="shared" si="1"/>
        <v>2065540</v>
      </c>
      <c r="H47" s="31">
        <f t="shared" si="1"/>
        <v>32267410</v>
      </c>
      <c r="I47" s="31">
        <f t="shared" si="1"/>
        <v>13933974</v>
      </c>
      <c r="J47" s="31">
        <f t="shared" si="1"/>
        <v>48266924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48266924</v>
      </c>
      <c r="X47" s="31">
        <f t="shared" si="1"/>
        <v>85450200</v>
      </c>
      <c r="Y47" s="31">
        <f t="shared" si="1"/>
        <v>-37183276</v>
      </c>
      <c r="Z47" s="32">
        <f>+IF(X47&lt;&gt;0,+(Y47/X47)*100,0)</f>
        <v>-43.514557016835539</v>
      </c>
      <c r="AA47" s="29">
        <f>SUM(AA34:AA46)</f>
        <v>341800244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-10862770</v>
      </c>
      <c r="D48" s="39">
        <f t="shared" si="2"/>
        <v>0</v>
      </c>
      <c r="E48" s="40">
        <f t="shared" si="2"/>
        <v>22913749</v>
      </c>
      <c r="F48" s="41">
        <f t="shared" si="2"/>
        <v>22913749</v>
      </c>
      <c r="G48" s="41">
        <f t="shared" si="2"/>
        <v>32968345</v>
      </c>
      <c r="H48" s="41">
        <f t="shared" si="2"/>
        <v>-6192950</v>
      </c>
      <c r="I48" s="41">
        <f t="shared" si="2"/>
        <v>16551751</v>
      </c>
      <c r="J48" s="41">
        <f t="shared" si="2"/>
        <v>43327146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43327146</v>
      </c>
      <c r="X48" s="41">
        <f t="shared" si="2"/>
        <v>5728293</v>
      </c>
      <c r="Y48" s="41">
        <f t="shared" si="2"/>
        <v>37598853</v>
      </c>
      <c r="Z48" s="42">
        <f>+IF(X48&lt;&gt;0,+(Y48/X48)*100,0)</f>
        <v>656.37098172177991</v>
      </c>
      <c r="AA48" s="39">
        <f>+AA32-AA47</f>
        <v>22913749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-10862770</v>
      </c>
      <c r="D51" s="48">
        <f t="shared" si="3"/>
        <v>0</v>
      </c>
      <c r="E51" s="49">
        <f t="shared" si="3"/>
        <v>22913749</v>
      </c>
      <c r="F51" s="50">
        <f t="shared" si="3"/>
        <v>22913749</v>
      </c>
      <c r="G51" s="50">
        <f t="shared" si="3"/>
        <v>32968345</v>
      </c>
      <c r="H51" s="50">
        <f t="shared" si="3"/>
        <v>-6192950</v>
      </c>
      <c r="I51" s="50">
        <f t="shared" si="3"/>
        <v>16551751</v>
      </c>
      <c r="J51" s="50">
        <f t="shared" si="3"/>
        <v>43327146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43327146</v>
      </c>
      <c r="X51" s="50">
        <f t="shared" si="3"/>
        <v>5728293</v>
      </c>
      <c r="Y51" s="50">
        <f t="shared" si="3"/>
        <v>37598853</v>
      </c>
      <c r="Z51" s="51">
        <f>+IF(X51&lt;&gt;0,+(Y51/X51)*100,0)</f>
        <v>656.37098172177991</v>
      </c>
      <c r="AA51" s="48">
        <f>SUM(AA48:AA50)</f>
        <v>22913749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-10862770</v>
      </c>
      <c r="D53" s="54">
        <f>+D51-D52</f>
        <v>0</v>
      </c>
      <c r="E53" s="55">
        <f t="shared" si="4"/>
        <v>22913749</v>
      </c>
      <c r="F53" s="56">
        <f t="shared" si="4"/>
        <v>22913749</v>
      </c>
      <c r="G53" s="56">
        <f t="shared" si="4"/>
        <v>32968345</v>
      </c>
      <c r="H53" s="56">
        <f t="shared" si="4"/>
        <v>-6192950</v>
      </c>
      <c r="I53" s="56">
        <f t="shared" si="4"/>
        <v>16551751</v>
      </c>
      <c r="J53" s="56">
        <f t="shared" si="4"/>
        <v>43327146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43327146</v>
      </c>
      <c r="X53" s="56">
        <f t="shared" si="4"/>
        <v>5728293</v>
      </c>
      <c r="Y53" s="56">
        <f t="shared" si="4"/>
        <v>37598853</v>
      </c>
      <c r="Z53" s="57">
        <f>+IF(X53&lt;&gt;0,+(Y53/X53)*100,0)</f>
        <v>656.37098172177991</v>
      </c>
      <c r="AA53" s="54">
        <f>+AA51-AA52</f>
        <v>22913749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-10862770</v>
      </c>
      <c r="D56" s="48">
        <f>SUM(D53:D55)</f>
        <v>0</v>
      </c>
      <c r="E56" s="49">
        <f t="shared" si="5"/>
        <v>22913749</v>
      </c>
      <c r="F56" s="50">
        <f t="shared" si="5"/>
        <v>22913749</v>
      </c>
      <c r="G56" s="50">
        <f t="shared" si="5"/>
        <v>32968345</v>
      </c>
      <c r="H56" s="50">
        <f t="shared" si="5"/>
        <v>-6192950</v>
      </c>
      <c r="I56" s="50">
        <f t="shared" si="5"/>
        <v>16551751</v>
      </c>
      <c r="J56" s="50">
        <f t="shared" si="5"/>
        <v>43327146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43327146</v>
      </c>
      <c r="X56" s="50">
        <f t="shared" si="5"/>
        <v>5728293</v>
      </c>
      <c r="Y56" s="50">
        <f t="shared" si="5"/>
        <v>37598853</v>
      </c>
      <c r="Z56" s="51">
        <f>+IF(X56&lt;&gt;0,+(Y56/X56)*100,0)</f>
        <v>656.37098172177991</v>
      </c>
      <c r="AA56" s="48">
        <f>SUM(AA53:AA55)</f>
        <v>22913749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-10862770</v>
      </c>
      <c r="D59" s="65">
        <f>SUM(D56:D58)</f>
        <v>0</v>
      </c>
      <c r="E59" s="66">
        <f t="shared" si="6"/>
        <v>22913749</v>
      </c>
      <c r="F59" s="67">
        <f t="shared" si="6"/>
        <v>22913749</v>
      </c>
      <c r="G59" s="67">
        <f t="shared" si="6"/>
        <v>32968345</v>
      </c>
      <c r="H59" s="67">
        <f t="shared" si="6"/>
        <v>-6192950</v>
      </c>
      <c r="I59" s="67">
        <f t="shared" si="6"/>
        <v>16551751</v>
      </c>
      <c r="J59" s="67">
        <f t="shared" si="6"/>
        <v>43327146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43327146</v>
      </c>
      <c r="X59" s="67">
        <f t="shared" si="6"/>
        <v>5728293</v>
      </c>
      <c r="Y59" s="67">
        <f t="shared" si="6"/>
        <v>37598853</v>
      </c>
      <c r="Z59" s="68">
        <f>+IF(X59&lt;&gt;0,+(Y59/X59)*100,0)</f>
        <v>656.37098172177991</v>
      </c>
      <c r="AA59" s="65">
        <f>SUM(AA56:AA58)</f>
        <v>22913749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15990044</v>
      </c>
      <c r="D7" s="20"/>
      <c r="E7" s="21">
        <v>32960018</v>
      </c>
      <c r="F7" s="22">
        <v>32960018</v>
      </c>
      <c r="G7" s="22">
        <v>2317307</v>
      </c>
      <c r="H7" s="22">
        <v>2571334</v>
      </c>
      <c r="I7" s="22">
        <v>1989022</v>
      </c>
      <c r="J7" s="22">
        <v>6877663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6877663</v>
      </c>
      <c r="X7" s="22">
        <v>8240024</v>
      </c>
      <c r="Y7" s="22">
        <v>-1362361</v>
      </c>
      <c r="Z7" s="23">
        <v>-16.533459125847205</v>
      </c>
      <c r="AA7" s="20">
        <v>32960018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23164981</v>
      </c>
      <c r="D13" s="20"/>
      <c r="E13" s="21">
        <v>14386639</v>
      </c>
      <c r="F13" s="22">
        <v>14386639</v>
      </c>
      <c r="G13" s="22">
        <v>344267</v>
      </c>
      <c r="H13" s="22">
        <v>353010</v>
      </c>
      <c r="I13" s="22">
        <v>362013</v>
      </c>
      <c r="J13" s="22">
        <v>1059290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1059290</v>
      </c>
      <c r="X13" s="22">
        <v>3596665</v>
      </c>
      <c r="Y13" s="22">
        <v>-2537375</v>
      </c>
      <c r="Z13" s="23">
        <v>-70.547993766447519</v>
      </c>
      <c r="AA13" s="20">
        <v>14386639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39155025</v>
      </c>
      <c r="D32" s="29">
        <f t="shared" ref="D32:Y32" si="0">SUM(D6:D31)</f>
        <v>0</v>
      </c>
      <c r="E32" s="30">
        <f t="shared" si="0"/>
        <v>47346657</v>
      </c>
      <c r="F32" s="31">
        <f t="shared" si="0"/>
        <v>47346657</v>
      </c>
      <c r="G32" s="31">
        <f t="shared" si="0"/>
        <v>2661574</v>
      </c>
      <c r="H32" s="31">
        <f t="shared" si="0"/>
        <v>2924344</v>
      </c>
      <c r="I32" s="31">
        <f t="shared" si="0"/>
        <v>2351035</v>
      </c>
      <c r="J32" s="31">
        <f t="shared" si="0"/>
        <v>7936953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7936953</v>
      </c>
      <c r="X32" s="31">
        <f t="shared" si="0"/>
        <v>11836689</v>
      </c>
      <c r="Y32" s="31">
        <f t="shared" si="0"/>
        <v>-3899736</v>
      </c>
      <c r="Z32" s="32">
        <f>+IF(X32&lt;&gt;0,+(Y32/X32)*100,0)</f>
        <v>-32.946172700828754</v>
      </c>
      <c r="AA32" s="29">
        <f>SUM(AA6:AA31)</f>
        <v>47346657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13960640</v>
      </c>
      <c r="D34" s="20"/>
      <c r="E34" s="21">
        <v>13326496</v>
      </c>
      <c r="F34" s="22">
        <v>13326496</v>
      </c>
      <c r="G34" s="22">
        <v>1314129</v>
      </c>
      <c r="H34" s="22">
        <v>1274200</v>
      </c>
      <c r="I34" s="22">
        <v>1304168</v>
      </c>
      <c r="J34" s="22">
        <v>3892497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3892497</v>
      </c>
      <c r="X34" s="22">
        <v>3331624</v>
      </c>
      <c r="Y34" s="22">
        <v>560873</v>
      </c>
      <c r="Z34" s="23">
        <v>16.834822897181674</v>
      </c>
      <c r="AA34" s="20">
        <v>13326496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8926531</v>
      </c>
      <c r="D37" s="20"/>
      <c r="E37" s="21">
        <v>11107260</v>
      </c>
      <c r="F37" s="22">
        <v>11107260</v>
      </c>
      <c r="G37" s="22"/>
      <c r="H37" s="22">
        <v>1499638</v>
      </c>
      <c r="I37" s="22">
        <v>828971</v>
      </c>
      <c r="J37" s="22">
        <v>2328609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2328609</v>
      </c>
      <c r="X37" s="22">
        <v>2776824</v>
      </c>
      <c r="Y37" s="22">
        <v>-448215</v>
      </c>
      <c r="Z37" s="23">
        <v>-16.14128227068046</v>
      </c>
      <c r="AA37" s="20">
        <v>11107260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5505379</v>
      </c>
      <c r="D39" s="20"/>
      <c r="E39" s="21">
        <v>5819163</v>
      </c>
      <c r="F39" s="22">
        <v>5819163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1454802</v>
      </c>
      <c r="Y39" s="22">
        <v>-1454802</v>
      </c>
      <c r="Z39" s="23">
        <v>-100</v>
      </c>
      <c r="AA39" s="20">
        <v>5819163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4934286</v>
      </c>
      <c r="D41" s="20"/>
      <c r="E41" s="21">
        <v>3178005</v>
      </c>
      <c r="F41" s="22">
        <v>3178005</v>
      </c>
      <c r="G41" s="22"/>
      <c r="H41" s="22">
        <v>259901</v>
      </c>
      <c r="I41" s="22">
        <v>721923</v>
      </c>
      <c r="J41" s="22">
        <v>981824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981824</v>
      </c>
      <c r="X41" s="22">
        <v>794513</v>
      </c>
      <c r="Y41" s="22">
        <v>187311</v>
      </c>
      <c r="Z41" s="23">
        <v>23.575573967952696</v>
      </c>
      <c r="AA41" s="20">
        <v>3178005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13649149</v>
      </c>
      <c r="D43" s="20"/>
      <c r="E43" s="21">
        <v>1675342</v>
      </c>
      <c r="F43" s="22">
        <v>1675342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418843</v>
      </c>
      <c r="Y43" s="22">
        <v>-418843</v>
      </c>
      <c r="Z43" s="23">
        <v>-100</v>
      </c>
      <c r="AA43" s="20">
        <v>1675342</v>
      </c>
    </row>
    <row r="44" spans="1:27" x14ac:dyDescent="0.25">
      <c r="A44" s="19" t="s">
        <v>69</v>
      </c>
      <c r="B44" s="15" t="s">
        <v>32</v>
      </c>
      <c r="C44" s="20">
        <v>7174</v>
      </c>
      <c r="D44" s="20"/>
      <c r="E44" s="21">
        <v>266500</v>
      </c>
      <c r="F44" s="22">
        <v>266500</v>
      </c>
      <c r="G44" s="22">
        <v>12953</v>
      </c>
      <c r="H44" s="22">
        <v>24017</v>
      </c>
      <c r="I44" s="22">
        <v>51454</v>
      </c>
      <c r="J44" s="22">
        <v>88424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88424</v>
      </c>
      <c r="X44" s="22">
        <v>66624</v>
      </c>
      <c r="Y44" s="22">
        <v>21800</v>
      </c>
      <c r="Z44" s="23">
        <v>32.720941402497601</v>
      </c>
      <c r="AA44" s="20">
        <v>266500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46983159</v>
      </c>
      <c r="D47" s="29">
        <f t="shared" ref="D47:Y47" si="1">SUM(D34:D46)</f>
        <v>0</v>
      </c>
      <c r="E47" s="30">
        <f t="shared" si="1"/>
        <v>35372766</v>
      </c>
      <c r="F47" s="31">
        <f t="shared" si="1"/>
        <v>35372766</v>
      </c>
      <c r="G47" s="31">
        <f t="shared" si="1"/>
        <v>1327082</v>
      </c>
      <c r="H47" s="31">
        <f t="shared" si="1"/>
        <v>3057756</v>
      </c>
      <c r="I47" s="31">
        <f t="shared" si="1"/>
        <v>2906516</v>
      </c>
      <c r="J47" s="31">
        <f t="shared" si="1"/>
        <v>7291354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7291354</v>
      </c>
      <c r="X47" s="31">
        <f t="shared" si="1"/>
        <v>8843230</v>
      </c>
      <c r="Y47" s="31">
        <f t="shared" si="1"/>
        <v>-1551876</v>
      </c>
      <c r="Z47" s="32">
        <f>+IF(X47&lt;&gt;0,+(Y47/X47)*100,0)</f>
        <v>-17.548746329112781</v>
      </c>
      <c r="AA47" s="29">
        <f>SUM(AA34:AA46)</f>
        <v>35372766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-7828134</v>
      </c>
      <c r="D48" s="39">
        <f t="shared" si="2"/>
        <v>0</v>
      </c>
      <c r="E48" s="40">
        <f t="shared" si="2"/>
        <v>11973891</v>
      </c>
      <c r="F48" s="41">
        <f t="shared" si="2"/>
        <v>11973891</v>
      </c>
      <c r="G48" s="41">
        <f t="shared" si="2"/>
        <v>1334492</v>
      </c>
      <c r="H48" s="41">
        <f t="shared" si="2"/>
        <v>-133412</v>
      </c>
      <c r="I48" s="41">
        <f t="shared" si="2"/>
        <v>-555481</v>
      </c>
      <c r="J48" s="41">
        <f t="shared" si="2"/>
        <v>645599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645599</v>
      </c>
      <c r="X48" s="41">
        <f t="shared" si="2"/>
        <v>2993459</v>
      </c>
      <c r="Y48" s="41">
        <f t="shared" si="2"/>
        <v>-2347860</v>
      </c>
      <c r="Z48" s="42">
        <f>+IF(X48&lt;&gt;0,+(Y48/X48)*100,0)</f>
        <v>-78.433010106368585</v>
      </c>
      <c r="AA48" s="39">
        <f>+AA32-AA47</f>
        <v>11973891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-7828134</v>
      </c>
      <c r="D51" s="48">
        <f t="shared" si="3"/>
        <v>0</v>
      </c>
      <c r="E51" s="49">
        <f t="shared" si="3"/>
        <v>11973891</v>
      </c>
      <c r="F51" s="50">
        <f t="shared" si="3"/>
        <v>11973891</v>
      </c>
      <c r="G51" s="50">
        <f t="shared" si="3"/>
        <v>1334492</v>
      </c>
      <c r="H51" s="50">
        <f t="shared" si="3"/>
        <v>-133412</v>
      </c>
      <c r="I51" s="50">
        <f t="shared" si="3"/>
        <v>-555481</v>
      </c>
      <c r="J51" s="50">
        <f t="shared" si="3"/>
        <v>645599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645599</v>
      </c>
      <c r="X51" s="50">
        <f t="shared" si="3"/>
        <v>2993459</v>
      </c>
      <c r="Y51" s="50">
        <f t="shared" si="3"/>
        <v>-2347860</v>
      </c>
      <c r="Z51" s="51">
        <f>+IF(X51&lt;&gt;0,+(Y51/X51)*100,0)</f>
        <v>-78.433010106368585</v>
      </c>
      <c r="AA51" s="48">
        <f>SUM(AA48:AA50)</f>
        <v>11973891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-7828134</v>
      </c>
      <c r="D53" s="54">
        <f>+D51-D52</f>
        <v>0</v>
      </c>
      <c r="E53" s="55">
        <f t="shared" si="4"/>
        <v>11973891</v>
      </c>
      <c r="F53" s="56">
        <f t="shared" si="4"/>
        <v>11973891</v>
      </c>
      <c r="G53" s="56">
        <f t="shared" si="4"/>
        <v>1334492</v>
      </c>
      <c r="H53" s="56">
        <f t="shared" si="4"/>
        <v>-133412</v>
      </c>
      <c r="I53" s="56">
        <f t="shared" si="4"/>
        <v>-555481</v>
      </c>
      <c r="J53" s="56">
        <f t="shared" si="4"/>
        <v>645599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645599</v>
      </c>
      <c r="X53" s="56">
        <f t="shared" si="4"/>
        <v>2993459</v>
      </c>
      <c r="Y53" s="56">
        <f t="shared" si="4"/>
        <v>-2347860</v>
      </c>
      <c r="Z53" s="57">
        <f>+IF(X53&lt;&gt;0,+(Y53/X53)*100,0)</f>
        <v>-78.433010106368585</v>
      </c>
      <c r="AA53" s="54">
        <f>+AA51-AA52</f>
        <v>11973891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-7828134</v>
      </c>
      <c r="D56" s="48">
        <f>SUM(D53:D55)</f>
        <v>0</v>
      </c>
      <c r="E56" s="49">
        <f t="shared" si="5"/>
        <v>11973891</v>
      </c>
      <c r="F56" s="50">
        <f t="shared" si="5"/>
        <v>11973891</v>
      </c>
      <c r="G56" s="50">
        <f t="shared" si="5"/>
        <v>1334492</v>
      </c>
      <c r="H56" s="50">
        <f t="shared" si="5"/>
        <v>-133412</v>
      </c>
      <c r="I56" s="50">
        <f t="shared" si="5"/>
        <v>-555481</v>
      </c>
      <c r="J56" s="50">
        <f t="shared" si="5"/>
        <v>645599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645599</v>
      </c>
      <c r="X56" s="50">
        <f t="shared" si="5"/>
        <v>2993459</v>
      </c>
      <c r="Y56" s="50">
        <f t="shared" si="5"/>
        <v>-2347860</v>
      </c>
      <c r="Z56" s="51">
        <f>+IF(X56&lt;&gt;0,+(Y56/X56)*100,0)</f>
        <v>-78.433010106368585</v>
      </c>
      <c r="AA56" s="48">
        <f>SUM(AA53:AA55)</f>
        <v>11973891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-7828134</v>
      </c>
      <c r="D59" s="65">
        <f>SUM(D56:D58)</f>
        <v>0</v>
      </c>
      <c r="E59" s="66">
        <f t="shared" si="6"/>
        <v>11973891</v>
      </c>
      <c r="F59" s="67">
        <f t="shared" si="6"/>
        <v>11973891</v>
      </c>
      <c r="G59" s="67">
        <f t="shared" si="6"/>
        <v>1334492</v>
      </c>
      <c r="H59" s="67">
        <f t="shared" si="6"/>
        <v>-133412</v>
      </c>
      <c r="I59" s="67">
        <f t="shared" si="6"/>
        <v>-555481</v>
      </c>
      <c r="J59" s="67">
        <f t="shared" si="6"/>
        <v>645599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645599</v>
      </c>
      <c r="X59" s="67">
        <f t="shared" si="6"/>
        <v>2993459</v>
      </c>
      <c r="Y59" s="67">
        <f t="shared" si="6"/>
        <v>-2347860</v>
      </c>
      <c r="Z59" s="68">
        <f>+IF(X59&lt;&gt;0,+(Y59/X59)*100,0)</f>
        <v>-78.433010106368585</v>
      </c>
      <c r="AA59" s="65">
        <f>SUM(AA56:AA58)</f>
        <v>11973891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6008610</v>
      </c>
      <c r="D7" s="20"/>
      <c r="E7" s="21">
        <v>9155580</v>
      </c>
      <c r="F7" s="22">
        <v>9155580</v>
      </c>
      <c r="G7" s="22">
        <v>200075</v>
      </c>
      <c r="H7" s="22">
        <v>316135</v>
      </c>
      <c r="I7" s="22"/>
      <c r="J7" s="22">
        <v>516210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516210</v>
      </c>
      <c r="X7" s="22">
        <v>2288898</v>
      </c>
      <c r="Y7" s="22">
        <v>-1772688</v>
      </c>
      <c r="Z7" s="23">
        <v>-77.447225695509374</v>
      </c>
      <c r="AA7" s="20">
        <v>9155580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5087854</v>
      </c>
      <c r="F13" s="22">
        <v>5087854</v>
      </c>
      <c r="G13" s="22">
        <v>595668</v>
      </c>
      <c r="H13" s="22">
        <v>596559</v>
      </c>
      <c r="I13" s="22"/>
      <c r="J13" s="22">
        <v>1192227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1192227</v>
      </c>
      <c r="X13" s="22">
        <v>1271964</v>
      </c>
      <c r="Y13" s="22">
        <v>-79737</v>
      </c>
      <c r="Z13" s="23">
        <v>-6.2688094946083375</v>
      </c>
      <c r="AA13" s="20">
        <v>5087854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>
        <v>732343</v>
      </c>
      <c r="H25" s="22"/>
      <c r="I25" s="22"/>
      <c r="J25" s="22">
        <v>732343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732343</v>
      </c>
      <c r="X25" s="22">
        <v>112500</v>
      </c>
      <c r="Y25" s="22">
        <v>619843</v>
      </c>
      <c r="Z25" s="23">
        <v>550.97155555555548</v>
      </c>
      <c r="AA25" s="20">
        <v>450000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6008610</v>
      </c>
      <c r="D32" s="29">
        <f t="shared" ref="D32:Y32" si="0">SUM(D6:D31)</f>
        <v>0</v>
      </c>
      <c r="E32" s="30">
        <f t="shared" si="0"/>
        <v>14693434</v>
      </c>
      <c r="F32" s="31">
        <f t="shared" si="0"/>
        <v>14693434</v>
      </c>
      <c r="G32" s="31">
        <f t="shared" si="0"/>
        <v>1528086</v>
      </c>
      <c r="H32" s="31">
        <f t="shared" si="0"/>
        <v>912694</v>
      </c>
      <c r="I32" s="31">
        <f t="shared" si="0"/>
        <v>0</v>
      </c>
      <c r="J32" s="31">
        <f t="shared" si="0"/>
        <v>2440780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2440780</v>
      </c>
      <c r="X32" s="31">
        <f t="shared" si="0"/>
        <v>3673362</v>
      </c>
      <c r="Y32" s="31">
        <f t="shared" si="0"/>
        <v>-1232582</v>
      </c>
      <c r="Z32" s="32">
        <f>+IF(X32&lt;&gt;0,+(Y32/X32)*100,0)</f>
        <v>-33.55460202397694</v>
      </c>
      <c r="AA32" s="29">
        <f>SUM(AA6:AA31)</f>
        <v>14693434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4390587</v>
      </c>
      <c r="D34" s="20"/>
      <c r="E34" s="21">
        <v>4915757</v>
      </c>
      <c r="F34" s="22">
        <v>4915757</v>
      </c>
      <c r="G34" s="22">
        <v>308615</v>
      </c>
      <c r="H34" s="22">
        <v>283166</v>
      </c>
      <c r="I34" s="22"/>
      <c r="J34" s="22">
        <v>591781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591781</v>
      </c>
      <c r="X34" s="22">
        <v>1228941</v>
      </c>
      <c r="Y34" s="22">
        <v>-637160</v>
      </c>
      <c r="Z34" s="23">
        <v>-51.84626438535291</v>
      </c>
      <c r="AA34" s="20">
        <v>4915757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6223881</v>
      </c>
      <c r="D37" s="20"/>
      <c r="E37" s="21">
        <v>6150000</v>
      </c>
      <c r="F37" s="22">
        <v>6150000</v>
      </c>
      <c r="G37" s="22">
        <v>248400</v>
      </c>
      <c r="H37" s="22">
        <v>135153</v>
      </c>
      <c r="I37" s="22"/>
      <c r="J37" s="22">
        <v>383553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383553</v>
      </c>
      <c r="X37" s="22">
        <v>1537497</v>
      </c>
      <c r="Y37" s="22">
        <v>-1153944</v>
      </c>
      <c r="Z37" s="23">
        <v>-75.053414738370222</v>
      </c>
      <c r="AA37" s="20">
        <v>6150000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11269715</v>
      </c>
      <c r="F38" s="22">
        <v>11269715</v>
      </c>
      <c r="G38" s="22">
        <v>939143</v>
      </c>
      <c r="H38" s="22">
        <v>939143</v>
      </c>
      <c r="I38" s="22"/>
      <c r="J38" s="22">
        <v>1878286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1878286</v>
      </c>
      <c r="X38" s="22">
        <v>2817429</v>
      </c>
      <c r="Y38" s="22">
        <v>-939143</v>
      </c>
      <c r="Z38" s="23">
        <v>-33.333333333333329</v>
      </c>
      <c r="AA38" s="20">
        <v>11269715</v>
      </c>
    </row>
    <row r="39" spans="1:27" x14ac:dyDescent="0.25">
      <c r="A39" s="19" t="s">
        <v>65</v>
      </c>
      <c r="B39" s="15" t="s">
        <v>32</v>
      </c>
      <c r="C39" s="20">
        <v>7998494</v>
      </c>
      <c r="D39" s="20"/>
      <c r="E39" s="21">
        <v>2572098</v>
      </c>
      <c r="F39" s="22">
        <v>2572098</v>
      </c>
      <c r="G39" s="22">
        <v>214342</v>
      </c>
      <c r="H39" s="22">
        <v>214342</v>
      </c>
      <c r="I39" s="22"/>
      <c r="J39" s="22">
        <v>428684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428684</v>
      </c>
      <c r="X39" s="22">
        <v>643026</v>
      </c>
      <c r="Y39" s="22">
        <v>-214342</v>
      </c>
      <c r="Z39" s="23">
        <v>-33.333333333333329</v>
      </c>
      <c r="AA39" s="20">
        <v>2572098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7149707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90448</v>
      </c>
      <c r="D44" s="20"/>
      <c r="E44" s="21">
        <v>62398</v>
      </c>
      <c r="F44" s="22">
        <v>62398</v>
      </c>
      <c r="G44" s="22">
        <v>14201</v>
      </c>
      <c r="H44" s="22">
        <v>2318</v>
      </c>
      <c r="I44" s="22"/>
      <c r="J44" s="22">
        <v>16519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16519</v>
      </c>
      <c r="X44" s="22">
        <v>15603</v>
      </c>
      <c r="Y44" s="22">
        <v>916</v>
      </c>
      <c r="Z44" s="23">
        <v>5.8706658975837982</v>
      </c>
      <c r="AA44" s="20">
        <v>62398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25853117</v>
      </c>
      <c r="D47" s="29">
        <f t="shared" ref="D47:Y47" si="1">SUM(D34:D46)</f>
        <v>0</v>
      </c>
      <c r="E47" s="30">
        <f t="shared" si="1"/>
        <v>24969968</v>
      </c>
      <c r="F47" s="31">
        <f t="shared" si="1"/>
        <v>24969968</v>
      </c>
      <c r="G47" s="31">
        <f t="shared" si="1"/>
        <v>1724701</v>
      </c>
      <c r="H47" s="31">
        <f t="shared" si="1"/>
        <v>1574122</v>
      </c>
      <c r="I47" s="31">
        <f t="shared" si="1"/>
        <v>0</v>
      </c>
      <c r="J47" s="31">
        <f t="shared" si="1"/>
        <v>3298823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3298823</v>
      </c>
      <c r="X47" s="31">
        <f t="shared" si="1"/>
        <v>6242496</v>
      </c>
      <c r="Y47" s="31">
        <f t="shared" si="1"/>
        <v>-2943673</v>
      </c>
      <c r="Z47" s="32">
        <f>+IF(X47&lt;&gt;0,+(Y47/X47)*100,0)</f>
        <v>-47.155384641015388</v>
      </c>
      <c r="AA47" s="29">
        <f>SUM(AA34:AA46)</f>
        <v>24969968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-19844507</v>
      </c>
      <c r="D48" s="39">
        <f t="shared" si="2"/>
        <v>0</v>
      </c>
      <c r="E48" s="40">
        <f t="shared" si="2"/>
        <v>-10276534</v>
      </c>
      <c r="F48" s="41">
        <f t="shared" si="2"/>
        <v>-10276534</v>
      </c>
      <c r="G48" s="41">
        <f t="shared" si="2"/>
        <v>-196615</v>
      </c>
      <c r="H48" s="41">
        <f t="shared" si="2"/>
        <v>-661428</v>
      </c>
      <c r="I48" s="41">
        <f t="shared" si="2"/>
        <v>0</v>
      </c>
      <c r="J48" s="41">
        <f t="shared" si="2"/>
        <v>-858043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-858043</v>
      </c>
      <c r="X48" s="41">
        <f t="shared" si="2"/>
        <v>-2569134</v>
      </c>
      <c r="Y48" s="41">
        <f t="shared" si="2"/>
        <v>1711091</v>
      </c>
      <c r="Z48" s="42">
        <f>+IF(X48&lt;&gt;0,+(Y48/X48)*100,0)</f>
        <v>-66.601858836479536</v>
      </c>
      <c r="AA48" s="39">
        <f>+AA32-AA47</f>
        <v>-10276534</v>
      </c>
    </row>
    <row r="49" spans="1:27" x14ac:dyDescent="0.25">
      <c r="A49" s="43" t="s">
        <v>74</v>
      </c>
      <c r="B49" s="15" t="s">
        <v>32</v>
      </c>
      <c r="C49" s="20">
        <v>24070993</v>
      </c>
      <c r="D49" s="20"/>
      <c r="E49" s="21">
        <v>32452000</v>
      </c>
      <c r="F49" s="22">
        <v>32452000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8113002</v>
      </c>
      <c r="Y49" s="22">
        <v>-8113002</v>
      </c>
      <c r="Z49" s="23">
        <v>-100</v>
      </c>
      <c r="AA49" s="20">
        <v>32452000</v>
      </c>
    </row>
    <row r="50" spans="1:27" x14ac:dyDescent="0.25">
      <c r="A50" s="43" t="s">
        <v>75</v>
      </c>
      <c r="B50" s="15" t="s">
        <v>32</v>
      </c>
      <c r="C50" s="44">
        <v>1725000</v>
      </c>
      <c r="D50" s="44"/>
      <c r="E50" s="21">
        <v>3000000</v>
      </c>
      <c r="F50" s="22">
        <v>3000000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750000</v>
      </c>
      <c r="Y50" s="45">
        <v>-750000</v>
      </c>
      <c r="Z50" s="46">
        <v>-100</v>
      </c>
      <c r="AA50" s="44">
        <v>3000000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5951486</v>
      </c>
      <c r="D51" s="48">
        <f t="shared" si="3"/>
        <v>0</v>
      </c>
      <c r="E51" s="49">
        <f t="shared" si="3"/>
        <v>25175466</v>
      </c>
      <c r="F51" s="50">
        <f t="shared" si="3"/>
        <v>25175466</v>
      </c>
      <c r="G51" s="50">
        <f t="shared" si="3"/>
        <v>-196615</v>
      </c>
      <c r="H51" s="50">
        <f t="shared" si="3"/>
        <v>-661428</v>
      </c>
      <c r="I51" s="50">
        <f t="shared" si="3"/>
        <v>0</v>
      </c>
      <c r="J51" s="50">
        <f t="shared" si="3"/>
        <v>-858043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-858043</v>
      </c>
      <c r="X51" s="50">
        <f t="shared" si="3"/>
        <v>6293868</v>
      </c>
      <c r="Y51" s="50">
        <f t="shared" si="3"/>
        <v>-7151911</v>
      </c>
      <c r="Z51" s="51">
        <f>+IF(X51&lt;&gt;0,+(Y51/X51)*100,0)</f>
        <v>-113.63299961168553</v>
      </c>
      <c r="AA51" s="48">
        <f>SUM(AA48:AA50)</f>
        <v>25175466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5951486</v>
      </c>
      <c r="D53" s="54">
        <f>+D51-D52</f>
        <v>0</v>
      </c>
      <c r="E53" s="55">
        <f t="shared" si="4"/>
        <v>25175466</v>
      </c>
      <c r="F53" s="56">
        <f t="shared" si="4"/>
        <v>25175466</v>
      </c>
      <c r="G53" s="56">
        <f t="shared" si="4"/>
        <v>-196615</v>
      </c>
      <c r="H53" s="56">
        <f t="shared" si="4"/>
        <v>-661428</v>
      </c>
      <c r="I53" s="56">
        <f t="shared" si="4"/>
        <v>0</v>
      </c>
      <c r="J53" s="56">
        <f t="shared" si="4"/>
        <v>-858043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-858043</v>
      </c>
      <c r="X53" s="56">
        <f t="shared" si="4"/>
        <v>6293868</v>
      </c>
      <c r="Y53" s="56">
        <f t="shared" si="4"/>
        <v>-7151911</v>
      </c>
      <c r="Z53" s="57">
        <f>+IF(X53&lt;&gt;0,+(Y53/X53)*100,0)</f>
        <v>-113.63299961168553</v>
      </c>
      <c r="AA53" s="54">
        <f>+AA51-AA52</f>
        <v>25175466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5951486</v>
      </c>
      <c r="D56" s="48">
        <f>SUM(D53:D55)</f>
        <v>0</v>
      </c>
      <c r="E56" s="49">
        <f t="shared" si="5"/>
        <v>25175466</v>
      </c>
      <c r="F56" s="50">
        <f t="shared" si="5"/>
        <v>25175466</v>
      </c>
      <c r="G56" s="50">
        <f t="shared" si="5"/>
        <v>-196615</v>
      </c>
      <c r="H56" s="50">
        <f t="shared" si="5"/>
        <v>-661428</v>
      </c>
      <c r="I56" s="50">
        <f t="shared" si="5"/>
        <v>0</v>
      </c>
      <c r="J56" s="50">
        <f t="shared" si="5"/>
        <v>-858043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-858043</v>
      </c>
      <c r="X56" s="50">
        <f t="shared" si="5"/>
        <v>6293868</v>
      </c>
      <c r="Y56" s="50">
        <f t="shared" si="5"/>
        <v>-7151911</v>
      </c>
      <c r="Z56" s="51">
        <f>+IF(X56&lt;&gt;0,+(Y56/X56)*100,0)</f>
        <v>-113.63299961168553</v>
      </c>
      <c r="AA56" s="48">
        <f>SUM(AA53:AA55)</f>
        <v>25175466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5951486</v>
      </c>
      <c r="D59" s="65">
        <f>SUM(D56:D58)</f>
        <v>0</v>
      </c>
      <c r="E59" s="66">
        <f t="shared" si="6"/>
        <v>25175466</v>
      </c>
      <c r="F59" s="67">
        <f t="shared" si="6"/>
        <v>25175466</v>
      </c>
      <c r="G59" s="67">
        <f t="shared" si="6"/>
        <v>-196615</v>
      </c>
      <c r="H59" s="67">
        <f t="shared" si="6"/>
        <v>-661428</v>
      </c>
      <c r="I59" s="67">
        <f t="shared" si="6"/>
        <v>0</v>
      </c>
      <c r="J59" s="67">
        <f t="shared" si="6"/>
        <v>-858043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-858043</v>
      </c>
      <c r="X59" s="67">
        <f t="shared" si="6"/>
        <v>6293868</v>
      </c>
      <c r="Y59" s="67">
        <f t="shared" si="6"/>
        <v>-7151911</v>
      </c>
      <c r="Z59" s="68">
        <f>+IF(X59&lt;&gt;0,+(Y59/X59)*100,0)</f>
        <v>-113.63299961168553</v>
      </c>
      <c r="AA59" s="65">
        <f>SUM(AA56:AA58)</f>
        <v>25175466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33098279</v>
      </c>
      <c r="D7" s="20"/>
      <c r="E7" s="21">
        <v>47783659</v>
      </c>
      <c r="F7" s="22">
        <v>47783659</v>
      </c>
      <c r="G7" s="22">
        <v>5036517</v>
      </c>
      <c r="H7" s="22">
        <v>2382336</v>
      </c>
      <c r="I7" s="22">
        <v>4118947</v>
      </c>
      <c r="J7" s="22">
        <v>11537800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11537800</v>
      </c>
      <c r="X7" s="22">
        <v>11945916</v>
      </c>
      <c r="Y7" s="22">
        <v>-408116</v>
      </c>
      <c r="Z7" s="23">
        <v>-3.4163642202071403</v>
      </c>
      <c r="AA7" s="20">
        <v>47783659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26473733</v>
      </c>
      <c r="D13" s="20"/>
      <c r="E13" s="21">
        <v>25677815</v>
      </c>
      <c r="F13" s="22">
        <v>25677815</v>
      </c>
      <c r="G13" s="22">
        <v>2599022</v>
      </c>
      <c r="H13" s="22">
        <v>2643920</v>
      </c>
      <c r="I13" s="22">
        <v>2570819</v>
      </c>
      <c r="J13" s="22">
        <v>7813761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7813761</v>
      </c>
      <c r="X13" s="22">
        <v>6419454</v>
      </c>
      <c r="Y13" s="22">
        <v>1394307</v>
      </c>
      <c r="Z13" s="23">
        <v>21.720024787154795</v>
      </c>
      <c r="AA13" s="20">
        <v>25677815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59572012</v>
      </c>
      <c r="D32" s="29">
        <f t="shared" ref="D32:Y32" si="0">SUM(D6:D31)</f>
        <v>0</v>
      </c>
      <c r="E32" s="30">
        <f t="shared" si="0"/>
        <v>73461474</v>
      </c>
      <c r="F32" s="31">
        <f t="shared" si="0"/>
        <v>73461474</v>
      </c>
      <c r="G32" s="31">
        <f t="shared" si="0"/>
        <v>7635539</v>
      </c>
      <c r="H32" s="31">
        <f t="shared" si="0"/>
        <v>5026256</v>
      </c>
      <c r="I32" s="31">
        <f t="shared" si="0"/>
        <v>6689766</v>
      </c>
      <c r="J32" s="31">
        <f t="shared" si="0"/>
        <v>19351561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19351561</v>
      </c>
      <c r="X32" s="31">
        <f t="shared" si="0"/>
        <v>18365370</v>
      </c>
      <c r="Y32" s="31">
        <f t="shared" si="0"/>
        <v>986191</v>
      </c>
      <c r="Z32" s="32">
        <f>+IF(X32&lt;&gt;0,+(Y32/X32)*100,0)</f>
        <v>5.3698400848989154</v>
      </c>
      <c r="AA32" s="29">
        <f>SUM(AA6:AA31)</f>
        <v>73461474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5298963</v>
      </c>
      <c r="D34" s="20"/>
      <c r="E34" s="21">
        <v>8121480</v>
      </c>
      <c r="F34" s="22">
        <v>8121480</v>
      </c>
      <c r="G34" s="22">
        <v>460517</v>
      </c>
      <c r="H34" s="22">
        <v>445669</v>
      </c>
      <c r="I34" s="22">
        <v>472980</v>
      </c>
      <c r="J34" s="22">
        <v>1379166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1379166</v>
      </c>
      <c r="X34" s="22">
        <v>2030370</v>
      </c>
      <c r="Y34" s="22">
        <v>-651204</v>
      </c>
      <c r="Z34" s="23">
        <v>-32.073168929800971</v>
      </c>
      <c r="AA34" s="20">
        <v>8121480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42502253</v>
      </c>
      <c r="D37" s="20"/>
      <c r="E37" s="21">
        <v>49363407</v>
      </c>
      <c r="F37" s="22">
        <v>49363407</v>
      </c>
      <c r="G37" s="22">
        <v>21880</v>
      </c>
      <c r="H37" s="22">
        <v>1928371</v>
      </c>
      <c r="I37" s="22">
        <v>3023186</v>
      </c>
      <c r="J37" s="22">
        <v>4973437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4973437</v>
      </c>
      <c r="X37" s="22">
        <v>12340851</v>
      </c>
      <c r="Y37" s="22">
        <v>-7367414</v>
      </c>
      <c r="Z37" s="23">
        <v>-59.699399984652601</v>
      </c>
      <c r="AA37" s="20">
        <v>49363407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15888067</v>
      </c>
      <c r="F38" s="22">
        <v>15888067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3972015</v>
      </c>
      <c r="Y38" s="22">
        <v>-3972015</v>
      </c>
      <c r="Z38" s="23">
        <v>-100</v>
      </c>
      <c r="AA38" s="20">
        <v>15888067</v>
      </c>
    </row>
    <row r="39" spans="1:27" x14ac:dyDescent="0.25">
      <c r="A39" s="19" t="s">
        <v>65</v>
      </c>
      <c r="B39" s="15" t="s">
        <v>32</v>
      </c>
      <c r="C39" s="20">
        <v>9897128</v>
      </c>
      <c r="D39" s="20"/>
      <c r="E39" s="21">
        <v>11876554</v>
      </c>
      <c r="F39" s="22">
        <v>11876554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2969139</v>
      </c>
      <c r="Y39" s="22">
        <v>-2969139</v>
      </c>
      <c r="Z39" s="23">
        <v>-100</v>
      </c>
      <c r="AA39" s="20">
        <v>11876554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40000</v>
      </c>
      <c r="F41" s="22">
        <v>40000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9999</v>
      </c>
      <c r="Y41" s="22">
        <v>-9999</v>
      </c>
      <c r="Z41" s="23">
        <v>-100</v>
      </c>
      <c r="AA41" s="20">
        <v>40000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836214</v>
      </c>
      <c r="F43" s="22">
        <v>836214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209055</v>
      </c>
      <c r="Y43" s="22">
        <v>-209055</v>
      </c>
      <c r="Z43" s="23">
        <v>-100</v>
      </c>
      <c r="AA43" s="20">
        <v>836214</v>
      </c>
    </row>
    <row r="44" spans="1:27" x14ac:dyDescent="0.25">
      <c r="A44" s="19" t="s">
        <v>69</v>
      </c>
      <c r="B44" s="15" t="s">
        <v>32</v>
      </c>
      <c r="C44" s="20">
        <v>321462</v>
      </c>
      <c r="D44" s="20"/>
      <c r="E44" s="21">
        <v>586269</v>
      </c>
      <c r="F44" s="22">
        <v>586269</v>
      </c>
      <c r="G44" s="22">
        <v>5393</v>
      </c>
      <c r="H44" s="22">
        <v>33533</v>
      </c>
      <c r="I44" s="22">
        <v>3911</v>
      </c>
      <c r="J44" s="22">
        <v>42837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42837</v>
      </c>
      <c r="X44" s="22">
        <v>146568</v>
      </c>
      <c r="Y44" s="22">
        <v>-103731</v>
      </c>
      <c r="Z44" s="23">
        <v>-70.773292942524961</v>
      </c>
      <c r="AA44" s="20">
        <v>586269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58019806</v>
      </c>
      <c r="D47" s="29">
        <f t="shared" ref="D47:Y47" si="1">SUM(D34:D46)</f>
        <v>0</v>
      </c>
      <c r="E47" s="30">
        <f t="shared" si="1"/>
        <v>86711991</v>
      </c>
      <c r="F47" s="31">
        <f t="shared" si="1"/>
        <v>86711991</v>
      </c>
      <c r="G47" s="31">
        <f t="shared" si="1"/>
        <v>487790</v>
      </c>
      <c r="H47" s="31">
        <f t="shared" si="1"/>
        <v>2407573</v>
      </c>
      <c r="I47" s="31">
        <f t="shared" si="1"/>
        <v>3500077</v>
      </c>
      <c r="J47" s="31">
        <f t="shared" si="1"/>
        <v>6395440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6395440</v>
      </c>
      <c r="X47" s="31">
        <f t="shared" si="1"/>
        <v>21677997</v>
      </c>
      <c r="Y47" s="31">
        <f t="shared" si="1"/>
        <v>-15282557</v>
      </c>
      <c r="Z47" s="32">
        <f>+IF(X47&lt;&gt;0,+(Y47/X47)*100,0)</f>
        <v>-70.498012339424164</v>
      </c>
      <c r="AA47" s="29">
        <f>SUM(AA34:AA46)</f>
        <v>86711991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1552206</v>
      </c>
      <c r="D48" s="39">
        <f t="shared" si="2"/>
        <v>0</v>
      </c>
      <c r="E48" s="40">
        <f t="shared" si="2"/>
        <v>-13250517</v>
      </c>
      <c r="F48" s="41">
        <f t="shared" si="2"/>
        <v>-13250517</v>
      </c>
      <c r="G48" s="41">
        <f t="shared" si="2"/>
        <v>7147749</v>
      </c>
      <c r="H48" s="41">
        <f t="shared" si="2"/>
        <v>2618683</v>
      </c>
      <c r="I48" s="41">
        <f t="shared" si="2"/>
        <v>3189689</v>
      </c>
      <c r="J48" s="41">
        <f t="shared" si="2"/>
        <v>12956121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12956121</v>
      </c>
      <c r="X48" s="41">
        <f t="shared" si="2"/>
        <v>-3312627</v>
      </c>
      <c r="Y48" s="41">
        <f t="shared" si="2"/>
        <v>16268748</v>
      </c>
      <c r="Z48" s="42">
        <f>+IF(X48&lt;&gt;0,+(Y48/X48)*100,0)</f>
        <v>-491.11318600011407</v>
      </c>
      <c r="AA48" s="39">
        <f>+AA32-AA47</f>
        <v>-13250517</v>
      </c>
    </row>
    <row r="49" spans="1:27" x14ac:dyDescent="0.25">
      <c r="A49" s="43" t="s">
        <v>74</v>
      </c>
      <c r="B49" s="15" t="s">
        <v>32</v>
      </c>
      <c r="C49" s="20">
        <v>5000000</v>
      </c>
      <c r="D49" s="20"/>
      <c r="E49" s="21">
        <v>30668000</v>
      </c>
      <c r="F49" s="22">
        <v>30668000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7667001</v>
      </c>
      <c r="Y49" s="22">
        <v>-7667001</v>
      </c>
      <c r="Z49" s="23">
        <v>-100</v>
      </c>
      <c r="AA49" s="20">
        <v>30668000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6552206</v>
      </c>
      <c r="D51" s="48">
        <f t="shared" si="3"/>
        <v>0</v>
      </c>
      <c r="E51" s="49">
        <f t="shared" si="3"/>
        <v>17417483</v>
      </c>
      <c r="F51" s="50">
        <f t="shared" si="3"/>
        <v>17417483</v>
      </c>
      <c r="G51" s="50">
        <f t="shared" si="3"/>
        <v>7147749</v>
      </c>
      <c r="H51" s="50">
        <f t="shared" si="3"/>
        <v>2618683</v>
      </c>
      <c r="I51" s="50">
        <f t="shared" si="3"/>
        <v>3189689</v>
      </c>
      <c r="J51" s="50">
        <f t="shared" si="3"/>
        <v>12956121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12956121</v>
      </c>
      <c r="X51" s="50">
        <f t="shared" si="3"/>
        <v>4354374</v>
      </c>
      <c r="Y51" s="50">
        <f t="shared" si="3"/>
        <v>8601747</v>
      </c>
      <c r="Z51" s="51">
        <f>+IF(X51&lt;&gt;0,+(Y51/X51)*100,0)</f>
        <v>197.54267777641516</v>
      </c>
      <c r="AA51" s="48">
        <f>SUM(AA48:AA50)</f>
        <v>17417483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6552206</v>
      </c>
      <c r="D53" s="54">
        <f>+D51-D52</f>
        <v>0</v>
      </c>
      <c r="E53" s="55">
        <f t="shared" si="4"/>
        <v>17417483</v>
      </c>
      <c r="F53" s="56">
        <f t="shared" si="4"/>
        <v>17417483</v>
      </c>
      <c r="G53" s="56">
        <f t="shared" si="4"/>
        <v>7147749</v>
      </c>
      <c r="H53" s="56">
        <f t="shared" si="4"/>
        <v>2618683</v>
      </c>
      <c r="I53" s="56">
        <f t="shared" si="4"/>
        <v>3189689</v>
      </c>
      <c r="J53" s="56">
        <f t="shared" si="4"/>
        <v>12956121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12956121</v>
      </c>
      <c r="X53" s="56">
        <f t="shared" si="4"/>
        <v>4354374</v>
      </c>
      <c r="Y53" s="56">
        <f t="shared" si="4"/>
        <v>8601747</v>
      </c>
      <c r="Z53" s="57">
        <f>+IF(X53&lt;&gt;0,+(Y53/X53)*100,0)</f>
        <v>197.54267777641516</v>
      </c>
      <c r="AA53" s="54">
        <f>+AA51-AA52</f>
        <v>17417483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6552206</v>
      </c>
      <c r="D56" s="48">
        <f>SUM(D53:D55)</f>
        <v>0</v>
      </c>
      <c r="E56" s="49">
        <f t="shared" si="5"/>
        <v>17417483</v>
      </c>
      <c r="F56" s="50">
        <f t="shared" si="5"/>
        <v>17417483</v>
      </c>
      <c r="G56" s="50">
        <f t="shared" si="5"/>
        <v>7147749</v>
      </c>
      <c r="H56" s="50">
        <f t="shared" si="5"/>
        <v>2618683</v>
      </c>
      <c r="I56" s="50">
        <f t="shared" si="5"/>
        <v>3189689</v>
      </c>
      <c r="J56" s="50">
        <f t="shared" si="5"/>
        <v>12956121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12956121</v>
      </c>
      <c r="X56" s="50">
        <f t="shared" si="5"/>
        <v>4354374</v>
      </c>
      <c r="Y56" s="50">
        <f t="shared" si="5"/>
        <v>8601747</v>
      </c>
      <c r="Z56" s="51">
        <f>+IF(X56&lt;&gt;0,+(Y56/X56)*100,0)</f>
        <v>197.54267777641516</v>
      </c>
      <c r="AA56" s="48">
        <f>SUM(AA53:AA55)</f>
        <v>17417483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6552206</v>
      </c>
      <c r="D59" s="65">
        <f>SUM(D56:D58)</f>
        <v>0</v>
      </c>
      <c r="E59" s="66">
        <f t="shared" si="6"/>
        <v>17417483</v>
      </c>
      <c r="F59" s="67">
        <f t="shared" si="6"/>
        <v>17417483</v>
      </c>
      <c r="G59" s="67">
        <f t="shared" si="6"/>
        <v>7147749</v>
      </c>
      <c r="H59" s="67">
        <f t="shared" si="6"/>
        <v>2618683</v>
      </c>
      <c r="I59" s="67">
        <f t="shared" si="6"/>
        <v>3189689</v>
      </c>
      <c r="J59" s="67">
        <f t="shared" si="6"/>
        <v>12956121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12956121</v>
      </c>
      <c r="X59" s="67">
        <f t="shared" si="6"/>
        <v>4354374</v>
      </c>
      <c r="Y59" s="67">
        <f t="shared" si="6"/>
        <v>8601747</v>
      </c>
      <c r="Z59" s="68">
        <f>+IF(X59&lt;&gt;0,+(Y59/X59)*100,0)</f>
        <v>197.54267777641516</v>
      </c>
      <c r="AA59" s="65">
        <f>SUM(AA56:AA58)</f>
        <v>17417483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-5652</v>
      </c>
      <c r="D6" s="20"/>
      <c r="E6" s="21">
        <v>-13200</v>
      </c>
      <c r="F6" s="22">
        <v>-13200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-3300</v>
      </c>
      <c r="Y6" s="22">
        <v>3300</v>
      </c>
      <c r="Z6" s="23">
        <v>-100</v>
      </c>
      <c r="AA6" s="20">
        <v>-13200</v>
      </c>
    </row>
    <row r="7" spans="1:27" x14ac:dyDescent="0.25">
      <c r="A7" s="19" t="s">
        <v>35</v>
      </c>
      <c r="B7" s="15" t="s">
        <v>32</v>
      </c>
      <c r="C7" s="20">
        <v>725594807</v>
      </c>
      <c r="D7" s="20"/>
      <c r="E7" s="21">
        <v>921466582</v>
      </c>
      <c r="F7" s="22">
        <v>921466582</v>
      </c>
      <c r="G7" s="22">
        <v>60243674</v>
      </c>
      <c r="H7" s="22">
        <v>-156156304</v>
      </c>
      <c r="I7" s="22">
        <v>64037036</v>
      </c>
      <c r="J7" s="22">
        <v>-31875594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-31875594</v>
      </c>
      <c r="X7" s="22">
        <v>221338354</v>
      </c>
      <c r="Y7" s="22">
        <v>-253213948</v>
      </c>
      <c r="Z7" s="23">
        <v>-114.40129711997406</v>
      </c>
      <c r="AA7" s="20">
        <v>921466582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664857</v>
      </c>
      <c r="D10" s="20"/>
      <c r="E10" s="21">
        <v>2101010</v>
      </c>
      <c r="F10" s="22">
        <v>2101010</v>
      </c>
      <c r="G10" s="22">
        <v>9549</v>
      </c>
      <c r="H10" s="22">
        <v>254462</v>
      </c>
      <c r="I10" s="22">
        <v>72815</v>
      </c>
      <c r="J10" s="22">
        <v>336826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336826</v>
      </c>
      <c r="X10" s="22">
        <v>358224</v>
      </c>
      <c r="Y10" s="22">
        <v>-21398</v>
      </c>
      <c r="Z10" s="23">
        <v>-5.9733574523203359</v>
      </c>
      <c r="AA10" s="20">
        <v>2101010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130445099</v>
      </c>
      <c r="D13" s="20"/>
      <c r="E13" s="21">
        <v>117140562</v>
      </c>
      <c r="F13" s="22">
        <v>117140562</v>
      </c>
      <c r="G13" s="22">
        <v>10785058</v>
      </c>
      <c r="H13" s="22">
        <v>12108388</v>
      </c>
      <c r="I13" s="22">
        <v>12552883</v>
      </c>
      <c r="J13" s="22">
        <v>35446329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35446329</v>
      </c>
      <c r="X13" s="22">
        <v>29285146</v>
      </c>
      <c r="Y13" s="22">
        <v>6161183</v>
      </c>
      <c r="Z13" s="23">
        <v>21.038594105011462</v>
      </c>
      <c r="AA13" s="20">
        <v>117140562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26790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34589</v>
      </c>
      <c r="F23" s="22">
        <v>34589</v>
      </c>
      <c r="G23" s="22"/>
      <c r="H23" s="22"/>
      <c r="I23" s="22">
        <v>10000</v>
      </c>
      <c r="J23" s="22">
        <v>10000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10000</v>
      </c>
      <c r="X23" s="22">
        <v>8646</v>
      </c>
      <c r="Y23" s="22">
        <v>1354</v>
      </c>
      <c r="Z23" s="23">
        <v>15.660421003932454</v>
      </c>
      <c r="AA23" s="20">
        <v>34589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57526701</v>
      </c>
      <c r="D25" s="20"/>
      <c r="E25" s="21">
        <v>90822816</v>
      </c>
      <c r="F25" s="22">
        <v>90822816</v>
      </c>
      <c r="G25" s="22">
        <v>24272050</v>
      </c>
      <c r="H25" s="22">
        <v>-399703</v>
      </c>
      <c r="I25" s="22">
        <v>-200420</v>
      </c>
      <c r="J25" s="22">
        <v>23671927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23671927</v>
      </c>
      <c r="X25" s="22">
        <v>22705708</v>
      </c>
      <c r="Y25" s="22">
        <v>966219</v>
      </c>
      <c r="Z25" s="23">
        <v>4.2554013290402573</v>
      </c>
      <c r="AA25" s="20">
        <v>90822816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17289501</v>
      </c>
      <c r="D28" s="20"/>
      <c r="E28" s="21">
        <v>3422268</v>
      </c>
      <c r="F28" s="22">
        <v>3422268</v>
      </c>
      <c r="G28" s="22">
        <v>178602</v>
      </c>
      <c r="H28" s="22">
        <v>177563</v>
      </c>
      <c r="I28" s="22">
        <v>176263</v>
      </c>
      <c r="J28" s="22">
        <v>532428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532428</v>
      </c>
      <c r="X28" s="22">
        <v>855573</v>
      </c>
      <c r="Y28" s="22">
        <v>-323145</v>
      </c>
      <c r="Z28" s="23">
        <v>-37.769424701340505</v>
      </c>
      <c r="AA28" s="20">
        <v>3422268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-857522</v>
      </c>
      <c r="F30" s="22">
        <v>-857522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-214380</v>
      </c>
      <c r="Y30" s="22">
        <v>214380</v>
      </c>
      <c r="Z30" s="23">
        <v>-100</v>
      </c>
      <c r="AA30" s="20">
        <v>-857522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931542103</v>
      </c>
      <c r="D32" s="29">
        <f t="shared" ref="D32:Y32" si="0">SUM(D6:D31)</f>
        <v>0</v>
      </c>
      <c r="E32" s="30">
        <f t="shared" si="0"/>
        <v>1134117106</v>
      </c>
      <c r="F32" s="31">
        <f t="shared" si="0"/>
        <v>1134117106</v>
      </c>
      <c r="G32" s="31">
        <f t="shared" si="0"/>
        <v>95488933</v>
      </c>
      <c r="H32" s="31">
        <f t="shared" si="0"/>
        <v>-144015594</v>
      </c>
      <c r="I32" s="31">
        <f t="shared" si="0"/>
        <v>76648577</v>
      </c>
      <c r="J32" s="31">
        <f t="shared" si="0"/>
        <v>28121916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28121916</v>
      </c>
      <c r="X32" s="31">
        <f t="shared" si="0"/>
        <v>274333971</v>
      </c>
      <c r="Y32" s="31">
        <f t="shared" si="0"/>
        <v>-246212055</v>
      </c>
      <c r="Z32" s="32">
        <f>+IF(X32&lt;&gt;0,+(Y32/X32)*100,0)</f>
        <v>-89.749021640487967</v>
      </c>
      <c r="AA32" s="29">
        <f>SUM(AA6:AA31)</f>
        <v>1134117106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194230590</v>
      </c>
      <c r="D34" s="20"/>
      <c r="E34" s="21">
        <v>258906597</v>
      </c>
      <c r="F34" s="22">
        <v>258906597</v>
      </c>
      <c r="G34" s="22">
        <v>9667703</v>
      </c>
      <c r="H34" s="22">
        <v>26846790</v>
      </c>
      <c r="I34" s="22">
        <v>20438257</v>
      </c>
      <c r="J34" s="22">
        <v>56952750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56952750</v>
      </c>
      <c r="X34" s="22">
        <v>63788735</v>
      </c>
      <c r="Y34" s="22">
        <v>-6835985</v>
      </c>
      <c r="Z34" s="23">
        <v>-10.716602233921083</v>
      </c>
      <c r="AA34" s="20">
        <v>258906597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298711987</v>
      </c>
      <c r="D37" s="20"/>
      <c r="E37" s="21">
        <v>325127823</v>
      </c>
      <c r="F37" s="22">
        <v>325127823</v>
      </c>
      <c r="G37" s="22">
        <v>4322942</v>
      </c>
      <c r="H37" s="22">
        <v>13410257</v>
      </c>
      <c r="I37" s="22">
        <v>14922954</v>
      </c>
      <c r="J37" s="22">
        <v>32656153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32656153</v>
      </c>
      <c r="X37" s="22">
        <v>81555757</v>
      </c>
      <c r="Y37" s="22">
        <v>-48899604</v>
      </c>
      <c r="Z37" s="23">
        <v>-59.95849440769706</v>
      </c>
      <c r="AA37" s="20">
        <v>325127823</v>
      </c>
    </row>
    <row r="38" spans="1:27" x14ac:dyDescent="0.25">
      <c r="A38" s="19" t="s">
        <v>64</v>
      </c>
      <c r="B38" s="15" t="s">
        <v>32</v>
      </c>
      <c r="C38" s="20">
        <v>72425711</v>
      </c>
      <c r="D38" s="20"/>
      <c r="E38" s="21">
        <v>116683344</v>
      </c>
      <c r="F38" s="22">
        <v>116683344</v>
      </c>
      <c r="G38" s="22">
        <v>939143</v>
      </c>
      <c r="H38" s="22">
        <v>14939143</v>
      </c>
      <c r="I38" s="22"/>
      <c r="J38" s="22">
        <v>15878286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15878286</v>
      </c>
      <c r="X38" s="22">
        <v>29170836</v>
      </c>
      <c r="Y38" s="22">
        <v>-13292550</v>
      </c>
      <c r="Z38" s="23">
        <v>-45.567943270463687</v>
      </c>
      <c r="AA38" s="20">
        <v>116683344</v>
      </c>
    </row>
    <row r="39" spans="1:27" x14ac:dyDescent="0.25">
      <c r="A39" s="19" t="s">
        <v>65</v>
      </c>
      <c r="B39" s="15" t="s">
        <v>32</v>
      </c>
      <c r="C39" s="20">
        <v>170117786</v>
      </c>
      <c r="D39" s="20"/>
      <c r="E39" s="21">
        <v>144192669</v>
      </c>
      <c r="F39" s="22">
        <v>144192669</v>
      </c>
      <c r="G39" s="22">
        <v>1783016</v>
      </c>
      <c r="H39" s="22">
        <v>1783016</v>
      </c>
      <c r="I39" s="22">
        <v>3037689</v>
      </c>
      <c r="J39" s="22">
        <v>6603721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6603721</v>
      </c>
      <c r="X39" s="22">
        <v>36048191</v>
      </c>
      <c r="Y39" s="22">
        <v>-29444470</v>
      </c>
      <c r="Z39" s="23">
        <v>-81.680853277769188</v>
      </c>
      <c r="AA39" s="20">
        <v>144192669</v>
      </c>
    </row>
    <row r="40" spans="1:27" x14ac:dyDescent="0.25">
      <c r="A40" s="19" t="s">
        <v>40</v>
      </c>
      <c r="B40" s="15" t="s">
        <v>32</v>
      </c>
      <c r="C40" s="20">
        <v>4252334</v>
      </c>
      <c r="D40" s="20"/>
      <c r="E40" s="21">
        <v>5943607</v>
      </c>
      <c r="F40" s="22">
        <v>5943607</v>
      </c>
      <c r="G40" s="22">
        <v>2433</v>
      </c>
      <c r="H40" s="22">
        <v>2388</v>
      </c>
      <c r="I40" s="22">
        <v>18953</v>
      </c>
      <c r="J40" s="22">
        <v>23774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23774</v>
      </c>
      <c r="X40" s="22">
        <v>1485903</v>
      </c>
      <c r="Y40" s="22">
        <v>-1462129</v>
      </c>
      <c r="Z40" s="23">
        <v>-98.400030150016534</v>
      </c>
      <c r="AA40" s="20">
        <v>5943607</v>
      </c>
    </row>
    <row r="41" spans="1:27" x14ac:dyDescent="0.25">
      <c r="A41" s="19" t="s">
        <v>66</v>
      </c>
      <c r="B41" s="15" t="s">
        <v>32</v>
      </c>
      <c r="C41" s="20">
        <v>56381524</v>
      </c>
      <c r="D41" s="20"/>
      <c r="E41" s="21">
        <v>71549237</v>
      </c>
      <c r="F41" s="22">
        <v>71549237</v>
      </c>
      <c r="G41" s="22">
        <v>19643</v>
      </c>
      <c r="H41" s="22">
        <v>5372389</v>
      </c>
      <c r="I41" s="22">
        <v>5642110</v>
      </c>
      <c r="J41" s="22">
        <v>11034142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11034142</v>
      </c>
      <c r="X41" s="22">
        <v>19141941</v>
      </c>
      <c r="Y41" s="22">
        <v>-8107799</v>
      </c>
      <c r="Z41" s="23">
        <v>-42.356200972513705</v>
      </c>
      <c r="AA41" s="20">
        <v>71549237</v>
      </c>
    </row>
    <row r="42" spans="1:27" x14ac:dyDescent="0.25">
      <c r="A42" s="19" t="s">
        <v>67</v>
      </c>
      <c r="B42" s="15" t="s">
        <v>32</v>
      </c>
      <c r="C42" s="20">
        <v>1183709</v>
      </c>
      <c r="D42" s="20"/>
      <c r="E42" s="21">
        <v>796953</v>
      </c>
      <c r="F42" s="22">
        <v>796953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199239</v>
      </c>
      <c r="Y42" s="22">
        <v>-199239</v>
      </c>
      <c r="Z42" s="23">
        <v>-100</v>
      </c>
      <c r="AA42" s="20">
        <v>796953</v>
      </c>
    </row>
    <row r="43" spans="1:27" x14ac:dyDescent="0.25">
      <c r="A43" s="19" t="s">
        <v>68</v>
      </c>
      <c r="B43" s="15" t="s">
        <v>32</v>
      </c>
      <c r="C43" s="20">
        <v>69137347</v>
      </c>
      <c r="D43" s="20"/>
      <c r="E43" s="21">
        <v>24568484</v>
      </c>
      <c r="F43" s="22">
        <v>24568484</v>
      </c>
      <c r="G43" s="22">
        <v>7779</v>
      </c>
      <c r="H43" s="22">
        <v>567395</v>
      </c>
      <c r="I43" s="22">
        <v>260007</v>
      </c>
      <c r="J43" s="22">
        <v>835181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835181</v>
      </c>
      <c r="X43" s="22">
        <v>6142135</v>
      </c>
      <c r="Y43" s="22">
        <v>-5306954</v>
      </c>
      <c r="Z43" s="23">
        <v>-86.402431727729862</v>
      </c>
      <c r="AA43" s="20">
        <v>24568484</v>
      </c>
    </row>
    <row r="44" spans="1:27" x14ac:dyDescent="0.25">
      <c r="A44" s="19" t="s">
        <v>69</v>
      </c>
      <c r="B44" s="15" t="s">
        <v>32</v>
      </c>
      <c r="C44" s="20">
        <v>93398308</v>
      </c>
      <c r="D44" s="20"/>
      <c r="E44" s="21">
        <v>85941307</v>
      </c>
      <c r="F44" s="22">
        <v>85941307</v>
      </c>
      <c r="G44" s="22">
        <v>510337</v>
      </c>
      <c r="H44" s="22">
        <v>8738956</v>
      </c>
      <c r="I44" s="22">
        <v>6789463</v>
      </c>
      <c r="J44" s="22">
        <v>16038756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16038756</v>
      </c>
      <c r="X44" s="22">
        <v>19942293</v>
      </c>
      <c r="Y44" s="22">
        <v>-3903537</v>
      </c>
      <c r="Z44" s="23">
        <v>-19.574163312112606</v>
      </c>
      <c r="AA44" s="20">
        <v>85941307</v>
      </c>
    </row>
    <row r="45" spans="1:27" x14ac:dyDescent="0.25">
      <c r="A45" s="19" t="s">
        <v>70</v>
      </c>
      <c r="B45" s="15" t="s">
        <v>32</v>
      </c>
      <c r="C45" s="20">
        <v>19860837</v>
      </c>
      <c r="D45" s="20"/>
      <c r="E45" s="21">
        <v>1600000</v>
      </c>
      <c r="F45" s="22">
        <v>1600000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399999</v>
      </c>
      <c r="Y45" s="22">
        <v>-399999</v>
      </c>
      <c r="Z45" s="23">
        <v>-100</v>
      </c>
      <c r="AA45" s="20">
        <v>1600000</v>
      </c>
    </row>
    <row r="46" spans="1:27" x14ac:dyDescent="0.25">
      <c r="A46" s="19" t="s">
        <v>71</v>
      </c>
      <c r="B46" s="15" t="s">
        <v>32</v>
      </c>
      <c r="C46" s="20">
        <v>86652644</v>
      </c>
      <c r="D46" s="20"/>
      <c r="E46" s="21">
        <v>73159158</v>
      </c>
      <c r="F46" s="22">
        <v>73159158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18289795</v>
      </c>
      <c r="Y46" s="22">
        <v>-18289795</v>
      </c>
      <c r="Z46" s="23">
        <v>-100</v>
      </c>
      <c r="AA46" s="20">
        <v>73159158</v>
      </c>
    </row>
    <row r="47" spans="1:27" x14ac:dyDescent="0.25">
      <c r="A47" s="37" t="s">
        <v>72</v>
      </c>
      <c r="B47" s="28" t="s">
        <v>32</v>
      </c>
      <c r="C47" s="29">
        <f>SUM(C34:C46)</f>
        <v>1066352777</v>
      </c>
      <c r="D47" s="29">
        <f t="shared" ref="D47:Y47" si="1">SUM(D34:D46)</f>
        <v>0</v>
      </c>
      <c r="E47" s="30">
        <f t="shared" si="1"/>
        <v>1108469179</v>
      </c>
      <c r="F47" s="31">
        <f t="shared" si="1"/>
        <v>1108469179</v>
      </c>
      <c r="G47" s="31">
        <f t="shared" si="1"/>
        <v>17252996</v>
      </c>
      <c r="H47" s="31">
        <f t="shared" si="1"/>
        <v>71660334</v>
      </c>
      <c r="I47" s="31">
        <f t="shared" si="1"/>
        <v>51109433</v>
      </c>
      <c r="J47" s="31">
        <f t="shared" si="1"/>
        <v>140022763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140022763</v>
      </c>
      <c r="X47" s="31">
        <f t="shared" si="1"/>
        <v>276164824</v>
      </c>
      <c r="Y47" s="31">
        <f t="shared" si="1"/>
        <v>-136142061</v>
      </c>
      <c r="Z47" s="32">
        <f>+IF(X47&lt;&gt;0,+(Y47/X47)*100,0)</f>
        <v>-49.297393863600817</v>
      </c>
      <c r="AA47" s="29">
        <f>SUM(AA34:AA46)</f>
        <v>1108469179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-134810674</v>
      </c>
      <c r="D48" s="39">
        <f t="shared" si="2"/>
        <v>0</v>
      </c>
      <c r="E48" s="40">
        <f t="shared" si="2"/>
        <v>25647927</v>
      </c>
      <c r="F48" s="41">
        <f t="shared" si="2"/>
        <v>25647927</v>
      </c>
      <c r="G48" s="41">
        <f t="shared" si="2"/>
        <v>78235937</v>
      </c>
      <c r="H48" s="41">
        <f t="shared" si="2"/>
        <v>-215675928</v>
      </c>
      <c r="I48" s="41">
        <f t="shared" si="2"/>
        <v>25539144</v>
      </c>
      <c r="J48" s="41">
        <f t="shared" si="2"/>
        <v>-111900847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-111900847</v>
      </c>
      <c r="X48" s="41">
        <f t="shared" si="2"/>
        <v>-1830853</v>
      </c>
      <c r="Y48" s="41">
        <f t="shared" si="2"/>
        <v>-110069994</v>
      </c>
      <c r="Z48" s="42">
        <f>+IF(X48&lt;&gt;0,+(Y48/X48)*100,0)</f>
        <v>6011.9514783546247</v>
      </c>
      <c r="AA48" s="39">
        <f>+AA32-AA47</f>
        <v>25647927</v>
      </c>
    </row>
    <row r="49" spans="1:27" x14ac:dyDescent="0.25">
      <c r="A49" s="43" t="s">
        <v>74</v>
      </c>
      <c r="B49" s="15" t="s">
        <v>32</v>
      </c>
      <c r="C49" s="20">
        <v>301913445</v>
      </c>
      <c r="D49" s="20"/>
      <c r="E49" s="21">
        <v>522467616</v>
      </c>
      <c r="F49" s="22">
        <v>522467616</v>
      </c>
      <c r="G49" s="22">
        <v>5138796</v>
      </c>
      <c r="H49" s="22">
        <v>11826665</v>
      </c>
      <c r="I49" s="22">
        <v>9334142</v>
      </c>
      <c r="J49" s="22">
        <v>26299603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26299603</v>
      </c>
      <c r="X49" s="22">
        <v>123739407</v>
      </c>
      <c r="Y49" s="22">
        <v>-97439804</v>
      </c>
      <c r="Z49" s="23">
        <v>-78.745976211119228</v>
      </c>
      <c r="AA49" s="20">
        <v>522467616</v>
      </c>
    </row>
    <row r="50" spans="1:27" x14ac:dyDescent="0.25">
      <c r="A50" s="43" t="s">
        <v>75</v>
      </c>
      <c r="B50" s="15" t="s">
        <v>32</v>
      </c>
      <c r="C50" s="44">
        <v>26584577</v>
      </c>
      <c r="D50" s="44"/>
      <c r="E50" s="21">
        <v>3000000</v>
      </c>
      <c r="F50" s="22">
        <v>3000000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750000</v>
      </c>
      <c r="Y50" s="45">
        <v>-750000</v>
      </c>
      <c r="Z50" s="46">
        <v>-100</v>
      </c>
      <c r="AA50" s="44">
        <v>3000000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193687348</v>
      </c>
      <c r="D51" s="48">
        <f t="shared" si="3"/>
        <v>0</v>
      </c>
      <c r="E51" s="49">
        <f t="shared" si="3"/>
        <v>551115543</v>
      </c>
      <c r="F51" s="50">
        <f t="shared" si="3"/>
        <v>551115543</v>
      </c>
      <c r="G51" s="50">
        <f t="shared" si="3"/>
        <v>83374733</v>
      </c>
      <c r="H51" s="50">
        <f t="shared" si="3"/>
        <v>-203849263</v>
      </c>
      <c r="I51" s="50">
        <f t="shared" si="3"/>
        <v>34873286</v>
      </c>
      <c r="J51" s="50">
        <f t="shared" si="3"/>
        <v>-85601244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-85601244</v>
      </c>
      <c r="X51" s="50">
        <f t="shared" si="3"/>
        <v>122658554</v>
      </c>
      <c r="Y51" s="50">
        <f t="shared" si="3"/>
        <v>-208259798</v>
      </c>
      <c r="Z51" s="51">
        <f>+IF(X51&lt;&gt;0,+(Y51/X51)*100,0)</f>
        <v>-169.78823833191444</v>
      </c>
      <c r="AA51" s="48">
        <f>SUM(AA48:AA50)</f>
        <v>551115543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193687348</v>
      </c>
      <c r="D53" s="54">
        <f>+D51-D52</f>
        <v>0</v>
      </c>
      <c r="E53" s="55">
        <f t="shared" si="4"/>
        <v>551115543</v>
      </c>
      <c r="F53" s="56">
        <f t="shared" si="4"/>
        <v>551115543</v>
      </c>
      <c r="G53" s="56">
        <f t="shared" si="4"/>
        <v>83374733</v>
      </c>
      <c r="H53" s="56">
        <f t="shared" si="4"/>
        <v>-203849263</v>
      </c>
      <c r="I53" s="56">
        <f t="shared" si="4"/>
        <v>34873286</v>
      </c>
      <c r="J53" s="56">
        <f t="shared" si="4"/>
        <v>-85601244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-85601244</v>
      </c>
      <c r="X53" s="56">
        <f t="shared" si="4"/>
        <v>122658554</v>
      </c>
      <c r="Y53" s="56">
        <f t="shared" si="4"/>
        <v>-208259798</v>
      </c>
      <c r="Z53" s="57">
        <f>+IF(X53&lt;&gt;0,+(Y53/X53)*100,0)</f>
        <v>-169.78823833191444</v>
      </c>
      <c r="AA53" s="54">
        <f>+AA51-AA52</f>
        <v>551115543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193687348</v>
      </c>
      <c r="D56" s="48">
        <f>SUM(D53:D55)</f>
        <v>0</v>
      </c>
      <c r="E56" s="49">
        <f t="shared" si="5"/>
        <v>551115543</v>
      </c>
      <c r="F56" s="50">
        <f t="shared" si="5"/>
        <v>551115543</v>
      </c>
      <c r="G56" s="50">
        <f t="shared" si="5"/>
        <v>83374733</v>
      </c>
      <c r="H56" s="50">
        <f t="shared" si="5"/>
        <v>-203849263</v>
      </c>
      <c r="I56" s="50">
        <f t="shared" si="5"/>
        <v>34873286</v>
      </c>
      <c r="J56" s="50">
        <f t="shared" si="5"/>
        <v>-85601244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-85601244</v>
      </c>
      <c r="X56" s="50">
        <f t="shared" si="5"/>
        <v>122658554</v>
      </c>
      <c r="Y56" s="50">
        <f t="shared" si="5"/>
        <v>-208259798</v>
      </c>
      <c r="Z56" s="51">
        <f>+IF(X56&lt;&gt;0,+(Y56/X56)*100,0)</f>
        <v>-169.78823833191444</v>
      </c>
      <c r="AA56" s="48">
        <f>SUM(AA53:AA55)</f>
        <v>551115543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193687348</v>
      </c>
      <c r="D59" s="65">
        <f>SUM(D56:D58)</f>
        <v>0</v>
      </c>
      <c r="E59" s="66">
        <f t="shared" si="6"/>
        <v>551115543</v>
      </c>
      <c r="F59" s="67">
        <f t="shared" si="6"/>
        <v>551115543</v>
      </c>
      <c r="G59" s="67">
        <f t="shared" si="6"/>
        <v>83374733</v>
      </c>
      <c r="H59" s="67">
        <f t="shared" si="6"/>
        <v>-203849263</v>
      </c>
      <c r="I59" s="67">
        <f t="shared" si="6"/>
        <v>34873286</v>
      </c>
      <c r="J59" s="67">
        <f t="shared" si="6"/>
        <v>-85601244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-85601244</v>
      </c>
      <c r="X59" s="67">
        <f t="shared" si="6"/>
        <v>122658554</v>
      </c>
      <c r="Y59" s="67">
        <f t="shared" si="6"/>
        <v>-208259798</v>
      </c>
      <c r="Z59" s="68">
        <f>+IF(X59&lt;&gt;0,+(Y59/X59)*100,0)</f>
        <v>-169.78823833191444</v>
      </c>
      <c r="AA59" s="65">
        <f>SUM(AA56:AA58)</f>
        <v>551115543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79EA576-D13C-4C32-B3B7-1AE5DD3D0C69}"/>
</file>

<file path=customXml/itemProps2.xml><?xml version="1.0" encoding="utf-8"?>
<ds:datastoreItem xmlns:ds="http://schemas.openxmlformats.org/officeDocument/2006/customXml" ds:itemID="{8AE9143E-2347-4562-9D97-0B4526D7C601}"/>
</file>

<file path=customXml/itemProps3.xml><?xml version="1.0" encoding="utf-8"?>
<ds:datastoreItem xmlns:ds="http://schemas.openxmlformats.org/officeDocument/2006/customXml" ds:itemID="{5B1F98B7-153C-4253-AB13-F7AC328217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2023-11-08T13:57:00Z</dcterms:created>
  <dcterms:modified xsi:type="dcterms:W3CDTF">2023-11-08T13:58:25Z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